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ELA\Einkauf\040_Vergabeordner\5_Ausschreibungen_ab_2016\20-Ausschreibungen SEK 2026\60 - Knieroboter AVK\3 - Vergabeunterlagen\3.3 Einzeldokumente_Final_PDF\"/>
    </mc:Choice>
  </mc:AlternateContent>
  <xr:revisionPtr revIDLastSave="0" documentId="13_ncr:1_{5286F870-9DFE-402D-BB13-45B874FA0ED9}" xr6:coauthVersionLast="47" xr6:coauthVersionMax="47" xr10:uidLastSave="{00000000-0000-0000-0000-000000000000}"/>
  <bookViews>
    <workbookView xWindow="28680" yWindow="-120" windowWidth="29040" windowHeight="15720" tabRatio="500" xr2:uid="{00000000-000D-0000-FFFF-FFFF00000000}"/>
  </bookViews>
  <sheets>
    <sheet name="A_Allgemeine Anforderungen" sheetId="2" r:id="rId1"/>
    <sheet name="C_KBP" sheetId="3" r:id="rId2"/>
    <sheet name="F_Preisblatt Hauptangebot"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 i="5" l="1"/>
  <c r="J60" i="2"/>
  <c r="K60" i="2"/>
  <c r="K28" i="3"/>
  <c r="K27" i="3"/>
  <c r="K26" i="3"/>
  <c r="K25" i="3"/>
  <c r="K24" i="3"/>
  <c r="K23" i="3"/>
  <c r="K22" i="3"/>
  <c r="K17" i="3"/>
  <c r="K18" i="3"/>
  <c r="K19" i="3"/>
  <c r="K45" i="3"/>
  <c r="K46" i="3"/>
  <c r="K47" i="3"/>
  <c r="K48" i="3"/>
  <c r="K49" i="3"/>
  <c r="K50" i="3"/>
  <c r="K51" i="3"/>
  <c r="K52" i="3"/>
  <c r="K53" i="3"/>
  <c r="K54" i="3"/>
  <c r="K55" i="3"/>
  <c r="K78" i="2"/>
  <c r="K77" i="2"/>
  <c r="K76" i="2"/>
  <c r="K75" i="2"/>
  <c r="K74" i="2"/>
  <c r="K73" i="2"/>
  <c r="K72" i="2"/>
  <c r="K71" i="2"/>
  <c r="K70" i="2"/>
  <c r="K69" i="2"/>
  <c r="K47" i="2"/>
  <c r="K13" i="2"/>
  <c r="K68" i="3"/>
  <c r="K67" i="3"/>
  <c r="K66" i="3"/>
  <c r="K65" i="3"/>
  <c r="K64" i="3"/>
  <c r="K63" i="3"/>
  <c r="K62" i="3"/>
  <c r="K61" i="3"/>
  <c r="K60" i="3"/>
  <c r="K59" i="3"/>
  <c r="K58" i="3"/>
  <c r="J51" i="3"/>
  <c r="K44" i="3"/>
  <c r="K43" i="3"/>
  <c r="K42" i="3"/>
  <c r="K41" i="3"/>
  <c r="K38" i="3"/>
  <c r="K39" i="3" s="1"/>
  <c r="K35" i="3"/>
  <c r="K34" i="3"/>
  <c r="K33" i="3"/>
  <c r="K32" i="3"/>
  <c r="K31" i="3"/>
  <c r="J28" i="3"/>
  <c r="J27" i="3"/>
  <c r="J26" i="3"/>
  <c r="J25" i="3"/>
  <c r="J24" i="3"/>
  <c r="J23" i="3"/>
  <c r="J22" i="3"/>
  <c r="J19" i="3"/>
  <c r="J18" i="3"/>
  <c r="J17" i="3"/>
  <c r="K16" i="3"/>
  <c r="K15" i="3"/>
  <c r="K14" i="3"/>
  <c r="K12" i="3"/>
  <c r="K11" i="3"/>
  <c r="K10" i="3"/>
  <c r="K9" i="3"/>
  <c r="J79" i="2"/>
  <c r="K67" i="2"/>
  <c r="J67" i="2"/>
  <c r="K66" i="2"/>
  <c r="J66" i="2"/>
  <c r="K64" i="2"/>
  <c r="J64" i="2"/>
  <c r="K63" i="2"/>
  <c r="J63" i="2"/>
  <c r="K62" i="2"/>
  <c r="J62" i="2"/>
  <c r="K61" i="2"/>
  <c r="J61" i="2"/>
  <c r="K58" i="2"/>
  <c r="J58" i="2"/>
  <c r="K57" i="2"/>
  <c r="J57" i="2"/>
  <c r="K56" i="2"/>
  <c r="J56" i="2"/>
  <c r="K55" i="2"/>
  <c r="J55" i="2"/>
  <c r="K54" i="2"/>
  <c r="J54" i="2"/>
  <c r="K53" i="2"/>
  <c r="J53" i="2"/>
  <c r="K52" i="2"/>
  <c r="J52" i="2"/>
  <c r="K51" i="2"/>
  <c r="J51" i="2"/>
  <c r="K50" i="2"/>
  <c r="J50" i="2"/>
  <c r="K48" i="2"/>
  <c r="J48" i="2"/>
  <c r="J47" i="2"/>
  <c r="K46" i="2"/>
  <c r="J46" i="2"/>
  <c r="K45" i="2"/>
  <c r="J45" i="2"/>
  <c r="K43" i="2"/>
  <c r="J43" i="2"/>
  <c r="K42" i="2"/>
  <c r="J42" i="2"/>
  <c r="K41" i="2"/>
  <c r="J41" i="2"/>
  <c r="K40" i="2"/>
  <c r="J40" i="2"/>
  <c r="K39" i="2"/>
  <c r="J39" i="2"/>
  <c r="K38" i="2"/>
  <c r="J38" i="2"/>
  <c r="K37" i="2"/>
  <c r="J37" i="2"/>
  <c r="K35" i="2"/>
  <c r="J35" i="2"/>
  <c r="K34" i="2"/>
  <c r="J34" i="2"/>
  <c r="K33" i="2"/>
  <c r="J33" i="2"/>
  <c r="K32" i="2"/>
  <c r="J32" i="2"/>
  <c r="K31" i="2"/>
  <c r="J31" i="2"/>
  <c r="K29" i="2"/>
  <c r="J29" i="2"/>
  <c r="K28" i="2"/>
  <c r="J28" i="2"/>
  <c r="K27" i="2"/>
  <c r="J27" i="2"/>
  <c r="K26" i="2"/>
  <c r="J26" i="2"/>
  <c r="K25" i="2"/>
  <c r="J25" i="2"/>
  <c r="K24" i="2"/>
  <c r="J24" i="2"/>
  <c r="K22" i="2"/>
  <c r="J22" i="2"/>
  <c r="K21" i="2"/>
  <c r="J21" i="2"/>
  <c r="K20" i="2"/>
  <c r="J20" i="2"/>
  <c r="K19" i="2"/>
  <c r="J19" i="2"/>
  <c r="K18" i="2"/>
  <c r="J18" i="2"/>
  <c r="K17" i="2"/>
  <c r="J17" i="2"/>
  <c r="K16" i="2"/>
  <c r="J16" i="2"/>
  <c r="K14" i="2"/>
  <c r="J14" i="2"/>
  <c r="J13" i="2"/>
  <c r="K12" i="2"/>
  <c r="J12" i="2"/>
  <c r="J10" i="2"/>
  <c r="K9" i="2"/>
  <c r="J9" i="2"/>
  <c r="K8" i="2"/>
  <c r="J8" i="2"/>
  <c r="K36" i="3" l="1"/>
  <c r="K69" i="3"/>
  <c r="K56" i="3"/>
  <c r="K20" i="3"/>
  <c r="J71" i="3"/>
  <c r="K29" i="3"/>
  <c r="K79" i="2"/>
  <c r="J81" i="2"/>
  <c r="D11" i="5"/>
  <c r="D12" i="5" s="1"/>
  <c r="K71" i="3" l="1"/>
  <c r="K72" i="3" s="1"/>
  <c r="K81" i="2"/>
  <c r="K82" i="2" s="1"/>
</calcChain>
</file>

<file path=xl/sharedStrings.xml><?xml version="1.0" encoding="utf-8"?>
<sst xmlns="http://schemas.openxmlformats.org/spreadsheetml/2006/main" count="429" uniqueCount="303">
  <si>
    <t>Leistungsverzeichnis – Robotisches Assistenzsystem Knieendoprothetik, Standort: Auguste-Viktoria-Klinikum (AVK), Menge: 1 System</t>
  </si>
  <si>
    <t>Pos.</t>
  </si>
  <si>
    <t>Anforderungskatalog</t>
  </si>
  <si>
    <t>Kriterien</t>
  </si>
  <si>
    <t>Anforderungen mit JA/NEIN  
Charakter in der Antwort</t>
  </si>
  <si>
    <t>Erfüllung</t>
  </si>
  <si>
    <t>Bitte mit "X" in A, B, oder C, ankreuzen!
Antwortfelder</t>
  </si>
  <si>
    <t>Anforderungskriterien
Zulassung und Allgemeine Anforderungen</t>
  </si>
  <si>
    <t>in Feld
A oder B mit "X"
bestätigen</t>
  </si>
  <si>
    <t>KO-Kriterien</t>
  </si>
  <si>
    <t>Bitte mit "JA" oder "NEIN" 
bestätigen!</t>
  </si>
  <si>
    <t>Wertungs-
kriterium</t>
  </si>
  <si>
    <t>A (JA)</t>
  </si>
  <si>
    <t>B</t>
  </si>
  <si>
    <t>C (NEIN)</t>
  </si>
  <si>
    <t>erreichbare 
Punkte</t>
  </si>
  <si>
    <t>erreichte Punkte</t>
  </si>
  <si>
    <t>geforderte
Informationen</t>
  </si>
  <si>
    <t>Quellenangabe (u.a. Seiteangabe der Bedienungsanleitung) und/oder Kommentar zu den bestätigten Anforderungen und geforderten Informationen</t>
  </si>
  <si>
    <t xml:space="preserve">Mindest-
anforderung </t>
  </si>
  <si>
    <t>Gewichtungs-
faktor</t>
  </si>
  <si>
    <t>A_1</t>
  </si>
  <si>
    <t>Zulassung (Nachweise abgeben)</t>
  </si>
  <si>
    <t>A_1.1</t>
  </si>
  <si>
    <t>Das System besitzt eine gültige CE-Kennzeichnung als Medizinprodukt; die EU-Konformitätserklärung ist auf Verlangen vorzulegen.</t>
  </si>
  <si>
    <t>x</t>
  </si>
  <si>
    <t>A_1.2</t>
  </si>
  <si>
    <t>Das System ist nach der EU-Medizinprodukteverordnung (MDR, Verordnung (EU) 2017/745) konform bzw. zugelassen; entsprechende Nachweise sind beizubringen.</t>
  </si>
  <si>
    <t>A_2</t>
  </si>
  <si>
    <t>Robotisches Assistenzsystem für die Knieendoprothetik (Navigation und robotische Knochenbearbeitung)</t>
  </si>
  <si>
    <t>A_2.1</t>
  </si>
  <si>
    <t>Das System muss die robotisch bzw. navigatorisch unterstützte Durchführung von Revisionseingriffen am Kniegelenk ermöglichen, einschließlich intraoperativer Neuerfassung der Anatomie nach Entfernung einliegender Implantate, Vermessung knöcherner Defekte sowie Planung von Augmentation und Gelenklinienrekonstruktion.</t>
  </si>
  <si>
    <t>A_2.2</t>
  </si>
  <si>
    <t>Das System muss als mobile, fahrbare Einheit ausgeführt sein und ohne baulichen Aufwand kurzfristig zwischen verschiedenen Operationssälen umgesetzt werden können (geringer Stellflächenbedarf, keine feste Installation erforderlich).</t>
  </si>
  <si>
    <t>A_2.3</t>
  </si>
  <si>
    <t>Navigationssystem</t>
  </si>
  <si>
    <t>A_2.4</t>
  </si>
  <si>
    <t>A_2.5</t>
  </si>
  <si>
    <t>Das System muss intraoperativ durch Abtastung der knöchernen und knorpeligen Oberflächen ein patientenindividuelles dreidimensionales Modell des Kniegelenkes erzeugen, das als Grundlage für Planung, Ausrichtung und Resektion dient.</t>
  </si>
  <si>
    <t>A_2.6</t>
  </si>
  <si>
    <t>Das System muss die digitale Erfassung anatomischer Landmarken (z. B. mechanische Achse, Kondylen, Bandansätze) über eine navigierte Tastsonde ermöglichen.</t>
  </si>
  <si>
    <t>A_2.7</t>
  </si>
  <si>
    <t>Das System muss auf Basis der intraoperativ erfassten Anatomie eine patientenindividuelle Operationsplanung hinsichtlich Implantatgröße, -position und -ausrichtung ermöglichen.</t>
  </si>
  <si>
    <t>A_2.8</t>
  </si>
  <si>
    <t>Das System muss intraoperative Anpassungen der Planung in Echtzeit zulassen, sodass Implantatposition und Resektionsparameter noch während des Eingriffs verändert werden können.</t>
  </si>
  <si>
    <t>A_2.9</t>
  </si>
  <si>
    <t>Das System muss die geplante Implantatposition und -ausrichtung in Echtzeit visuell darstellen.</t>
  </si>
  <si>
    <t>A_2.10</t>
  </si>
  <si>
    <t>Das System muss die Bein- bzw. Gelenkachse sowie die Band- und Weichteilspannung über den gesamten Bewegungsumfang in Echtzeit erfassen, auswerten (Gap-/Ligament-Balancing) und in die Planung einbeziehen.</t>
  </si>
  <si>
    <t>A_2.11</t>
  </si>
  <si>
    <t>A_2.15</t>
  </si>
  <si>
    <t>Robotische Unterstützung</t>
  </si>
  <si>
    <t>A_2.16</t>
  </si>
  <si>
    <t>Das System muss über eine robotisch bzw. navigatorisch geführte Knochenbearbeitung verfügen, bei der die Ausführung der Resektion an der geplanten Position durch das System unterstützt und begrenzt wird.</t>
  </si>
  <si>
    <t>A_2.17</t>
  </si>
  <si>
    <t>Die Knochenbearbeitung erfolgt über ein vom Operateur handgeführtes robotisches Instrument; der Operateur behält jederzeit die unmittelbare Kontrolle über das Instrument.</t>
  </si>
  <si>
    <t>A_2.18</t>
  </si>
  <si>
    <t>Das System muss die Position des Bearbeitungsinstruments aktiv und kontinuierlich kontrollieren und laufend mit der geplanten Resektion abgleichen.</t>
  </si>
  <si>
    <t>A_2.19</t>
  </si>
  <si>
    <t>Das System muss die Bearbeitung durch eine haptische bzw. mechanische Begrenzung (z. B. Rückzug oder Abschaltung des Werkzeugs) auf das geplante Resektionsvolumen beschränken.</t>
  </si>
  <si>
    <t>A_2.20</t>
  </si>
  <si>
    <t>Das System muss ein Überschreiten der definierten Resektionsgrenzen aktiv verhindern und dadurch das umliegende Weichteilgewebe schützen.</t>
  </si>
  <si>
    <t>Das System muss die Position der Instrumente relativ zur Patientenanatomie kontinuierlich in Echtzeit verfolgen (Instrumenten-Tracking).</t>
  </si>
  <si>
    <t>A_2.21</t>
  </si>
  <si>
    <t>Tracking</t>
  </si>
  <si>
    <t>A_2.22</t>
  </si>
  <si>
    <t>Die Lageerfassung erfolgt über ein optisches Trackingsystem (Kamera mit Referenzmarkern an Instrumenten und Knochen).</t>
  </si>
  <si>
    <t>A_2.23</t>
  </si>
  <si>
    <t>Das System muss die eingesetzten Instrumente automatisch erkennen und der jeweiligen Funktion zuordnen.</t>
  </si>
  <si>
    <t>A_2.24</t>
  </si>
  <si>
    <t>Das System muss die Position von Instrumenten und Knochen kontinuierlich überwachen und bei Referenzverlust oder Sichtunterbrechung warnen.</t>
  </si>
  <si>
    <t>A_2.25</t>
  </si>
  <si>
    <t>Software</t>
  </si>
  <si>
    <t>A_2.26</t>
  </si>
  <si>
    <t>Die Software muss eine präzise, reproduzierbare Operationsplanung mit numerischer Ausgabe der Planungsparameter ermöglichen.</t>
  </si>
  <si>
    <t>A_2.27</t>
  </si>
  <si>
    <t>Die Software muss die Ausrichtung des Implantats in allen Ebenen relativ zur mechanischen bzw. anatomischen Achse planen und anzeigen.</t>
  </si>
  <si>
    <t>A_2.28</t>
  </si>
  <si>
    <t>Die Software muss die Planung und Kontrolle der Varus-/Valgus-Ausrichtung in der Frontalebene ermöglichen.</t>
  </si>
  <si>
    <t>A_2.29</t>
  </si>
  <si>
    <t>Die Software muss die Flexions-/Extensionsstellung sowie die Spaltverhältnisse in Beugung und Streckung analysieren.</t>
  </si>
  <si>
    <t>A_2.30</t>
  </si>
  <si>
    <t>Die Software muss die Rotationsausrichtung der Komponenten planen und darstellen.</t>
  </si>
  <si>
    <t>A_2.31</t>
  </si>
  <si>
    <t>Das System muss alle geplanten und ausgeführten Resektions- und Ausrichtungsparameter vollständig dokumentieren.</t>
  </si>
  <si>
    <t>Das System muss den Export der Operations- und Planungsdaten in einem gängigen, weiterverarbeitbaren Format (z. B. PDF und/oder CSV) ermöglichen.</t>
  </si>
  <si>
    <t>A_2.32</t>
  </si>
  <si>
    <t>Implantatkompatibilität</t>
  </si>
  <si>
    <t>A_2.33</t>
  </si>
  <si>
    <t>Das System muss mit Total-Knieendoprothesen (Knie-TEP) kompatibel sein.</t>
  </si>
  <si>
    <t>A_2.34</t>
  </si>
  <si>
    <t>Das System muss mit unikondylären (Teil-)Knieendoprothesen kompatibel sein.</t>
  </si>
  <si>
    <t>A_2.35</t>
  </si>
  <si>
    <t>Das System muss mit Revisions-Knieendoprothesensystemen kompatibel sein.</t>
  </si>
  <si>
    <t>A_2.36</t>
  </si>
  <si>
    <t>Die Kompatibilität mit den vorgenannten Implantatsystemen muss herstellerseitig freigegeben und dokumentiert sein.</t>
  </si>
  <si>
    <t>A_2.53</t>
  </si>
  <si>
    <t>Hardwareumfang</t>
  </si>
  <si>
    <t>A_2.54</t>
  </si>
  <si>
    <t>Robotik-/Steuerkonsole als zentrale Steuer-, Rechen- und Bearbeitungseinheit des Systems.</t>
  </si>
  <si>
    <t>A_2.55</t>
  </si>
  <si>
    <t>Navigations-/Trackingkamera zur optischen Lageerfassung von Instrumenten und Knochen.</t>
  </si>
  <si>
    <t>A_2.56</t>
  </si>
  <si>
    <t>Bedien-/Touchscreen-Monitor zur intraoperativen Steuerung und Visualisierung der Planung.</t>
  </si>
  <si>
    <t>A_2.57</t>
  </si>
  <si>
    <t>Mobiles Fahrgestell bzw. Systemwagen zur raumunabhängigen Aufstellung und Verbringung.</t>
  </si>
  <si>
    <t>A_2.58</t>
  </si>
  <si>
    <t>Handgeführtes robotisches Handstück zur navigierten Knochenbearbeitung.</t>
  </si>
  <si>
    <t>A_2.59</t>
  </si>
  <si>
    <t>Fußschalter zur Bedienung des Bearbeitungsinstruments durch den Operateur.</t>
  </si>
  <si>
    <t>A_2.60</t>
  </si>
  <si>
    <t>Starter-Instrumentensatz, bestehend aus mindestens:
- wiederverwendbare Referenz-Tracker/-Arrays für Femur und Tibia inkl. Tracker-Klemmen
- Tast-/Punktsonde (Pointer) zur Erfassung anatomischer Landmarken
- robotischer Bohrer inkl. Bohrer-Tracker, Bohreraufsatz und Bohrerschutz
- Bohrführung(en), auch implantatspezifisch
- Fixierungs-/Knochenpins in verschiedenen Längen inkl. Pin-Halter (Caddy)
- Bearbeitungswerkzeuge/Fräser (Einmalgebrauch) in verschiedenen Größen und Formen (geschoss- und zylinderförmig)
- steriles Schlauch-/Spül-/Absaugset (Einmalgebrauch)
- Reflektor-/Markerelemente für das optische Tracking
Der Umfang muss ausreichend für die Aufnahme des Regelbetriebs sein.</t>
  </si>
  <si>
    <t>A_2.61</t>
  </si>
  <si>
    <t>Sterilisationscontainer bzw. Siebkörbe für die wiederaufbereitbaren Instrumente.</t>
  </si>
  <si>
    <t>A_2.62</t>
  </si>
  <si>
    <t>Kalibrier- und Verifikationsinstrumente zur Überprüfung der Systemgenauigkeit.</t>
  </si>
  <si>
    <t>A_2.67</t>
  </si>
  <si>
    <t>Schnittstellen IT</t>
  </si>
  <si>
    <t>Export der Operations- und Falldaten in einem standardisierten Format (z. B. PDF und/oder CSV)</t>
  </si>
  <si>
    <t>IT-Sicherheit: regelmäßige Sicherheits-Updates des Betriebssystems und Patch-Fähigkeit für die gesamte Betriebsdauer</t>
  </si>
  <si>
    <t>Einhaltung der IT-Sicherheitsanforderungen des Auftraggebers; Abstimmung aller Schnittstellen mit der KH-IT</t>
  </si>
  <si>
    <t>OP Durchführung</t>
  </si>
  <si>
    <t>Die Steuerung des Systems erfolgt durch den Operateur/Arzt; alle sicherheitsrelevanten Aktionen bleiben in der Kontrolle des Anwenders.</t>
  </si>
  <si>
    <t>Der Regelbetrieb muss ohne die Anwesenheit eines externen Herstellertechnikers möglich sein; eine Herstellerbegleitung ist nur in der Einführungsphase erforderlich.</t>
  </si>
  <si>
    <t>Weitere Leistungsmerkmale</t>
  </si>
  <si>
    <t>Kurze Rüstzeit: Der Aufbau des Systems bis zur OP-Bereitschaft (einschließlich Systemstart und Bereitschaft zur Registrierung) ist in weniger als 10 Minuten möglich. Die typische Rüstzeit ist vom Bieter anzugeben und auf Verlangen zu demonstrieren.</t>
  </si>
  <si>
    <t>Kontinuierliche Produktpflege und Weiterentwicklung des Systems: Seit Markteinführung werden regelmäßig (mindestens jährlich) Funktionserweiterungen bzw. Software-Updates bereitgestellt. Die bisherige Update-Historie und die Update-Strategie sind darzustellen.</t>
  </si>
  <si>
    <t>Flexibilität der Knochenbearbeitung: Das System bietet verschiedene Bearbeitungs- bzw. Schnittoptionen (z. B. flächiges Abtragen/Fräsen zusätzlich zu ebenen Resektionen) und erlaubt ein hohes Maß an intraoperativer Anpassung, insbesondere bei komplexen anatomischen Verhältnissen, knöchernen Defekten und in Revisionsfällen.</t>
  </si>
  <si>
    <t>Durchgängiges kompatibles Implantatportfolio: Das mit dem System verarbeitbare Knieimplantat-Portfolio deckt innerhalb einer Produktfamilie durchgängige Kopplungsgrade von kreuzbanderhaltend (CR) über posterior-stabilisiert (PS) bis hin zu teil-/vollgekoppelten Revisionsvarianten ab, sodass intraoperativ ohne System- bzw. Plattformwechsel auf einen höheren Kopplungsgrad gewechselt werden kann.</t>
  </si>
  <si>
    <t>Hypoallergene Implantatoption: Für Patienten mit Metallhypersensitivität (z. B. gegen Cobalt, Chrom oder Nickel) steht eine mit dem System robotisch verarbeitbare, hypoallergene Implantatvariante zur Verfügung; entsprechende Nachweise (Materialdaten, Zulassung) sind beizufügen.</t>
  </si>
  <si>
    <t>Erweiterbarkeit Hüftnavigation: Das System ist auf derselben Plattform um eine Applikation zur navigierten Hüftendoprothetik (THA) erweiterbar (Software-/Lizenzerweiterung ohne zusätzliche Grundhardware); Umfang und Konditionen der Erweiterung sind darzustellen.</t>
  </si>
  <si>
    <t>Klinische Evidenz: Für das angebotene System liegt publizierte klinische Evidenz vor (u. a. randomisierte kontrollierte Studien, Registerdaten) zu Genauigkeit der Implantatpositionierung, klinischen Ergebnissen und Revisionsrisiko; eine Übersicht der Studienlage ist dem Angebot beizufügen.</t>
  </si>
  <si>
    <t>Instrumenten- und Siebreduktion: Der Einsatz des Systems reduziert gegenüber konventioneller Operationstechnik die Zahl der je Eingriff benötigten Instrumentensiebe (Entlastung der AEMP/ZSVA, kürzere Rüst- und Packzeiten). Die je Eingriffsart (Knie-TEP, unikondylär, Revision) benötigte Siebzahl ist vom Bieter anzugeben.</t>
  </si>
  <si>
    <t>Kompatibilität mit dem klinischen Implantatstandard: Das System muss mit den am Standort Auguste-Viktoria-Klinikum (AVK) standardmäßig eingesetzten Knieendoprothesensystemen vollständig kompatibel und für deren robotische Verarbeitung herstellerseitig freigegeben sein. Im klinischen Standard eingesetzt werden die Knieendoprothesensysteme des Herstellers Smith &amp; Nephew (JOURNEY II-Familie und LEGION einschließlich Revisionsvarianten). Kompatibilität und Freigabe sind mit dem Angebot nachzuweisen.</t>
  </si>
  <si>
    <t>erreichbare Punkte</t>
  </si>
  <si>
    <t>Leistungsverzeichnis</t>
  </si>
  <si>
    <t>Bitte mit "X" in A, B, oder C ankreuzen!
Antwortfelder</t>
  </si>
  <si>
    <t xml:space="preserve">Anforderungskriterien
Kaufmännische Betriebsparameter (gilt für alle in den Leistungsverzeichnissen enthaltenen Geräte, Komponenten sowie Hard- und Software)
</t>
  </si>
  <si>
    <t>Wertungs-kriterium</t>
  </si>
  <si>
    <t>Auswertung
erreichte 
Punkte</t>
  </si>
  <si>
    <t>geforderte Informationen</t>
  </si>
  <si>
    <t xml:space="preserve">Mindest-anforderung </t>
  </si>
  <si>
    <t>Gewichtungs-faktor</t>
  </si>
  <si>
    <t>C_1</t>
  </si>
  <si>
    <t>Schulungen</t>
  </si>
  <si>
    <t>C_1.1</t>
  </si>
  <si>
    <t>Im Schulungskonzept ist mindestens die spezifische Ausbildung der Medizinier darzustellen</t>
  </si>
  <si>
    <t>C_1.2</t>
  </si>
  <si>
    <t>Die Schulungen beinhalten die Einweisung und Übung des Personals in die Bedienphilosophie und die Funktionen des Systems</t>
  </si>
  <si>
    <t>C_1.3</t>
  </si>
  <si>
    <t>Erläuterung aller Routineapplikationen und Übungen zu den Standard-Untersuchungstechniken</t>
  </si>
  <si>
    <t>C_1.4</t>
  </si>
  <si>
    <t>Prozedur-Begleitungen erfolgen bis zur sicheren Anwendung des Systems kostenfrei</t>
  </si>
  <si>
    <t>C_1.5</t>
  </si>
  <si>
    <t>Kostenfreie, ergänzende Nacheinweisung innerhalb des 1. Betriebsjahres nach Ersteinweisung</t>
  </si>
  <si>
    <t>C_1.6</t>
  </si>
  <si>
    <t>Mit der Abgabe des Angebots wird ein Schulungskonzept als Anhang beigefügt.</t>
  </si>
  <si>
    <t>C_1.7</t>
  </si>
  <si>
    <t>Alle Schulungen erfolgen in deutscher Sprache.</t>
  </si>
  <si>
    <t>C_1.8</t>
  </si>
  <si>
    <t>Die Anzahl der auszubildenden Mediziner sind fachspezifisch zu berücksichtigen und in den Angebotspreis enthalten.</t>
  </si>
  <si>
    <t>C_1.9</t>
  </si>
  <si>
    <t>Dem Auftraggeber wird das Recht eingeräumt, die Teilnehmerzahl entsprechend dem Bedarf anzupassen. Mehrkosten können nicht geltend gemacht werden.</t>
  </si>
  <si>
    <t>C_1.10</t>
  </si>
  <si>
    <t>Dem Auftraggeber wird das Recht eingeräumt, die Dauer des Basistrainings entsprechend dem Bedarf anzupassen. Mehrkosten können nicht geltend gemacht werden.</t>
  </si>
  <si>
    <t>C_1.11</t>
  </si>
  <si>
    <t xml:space="preserve">Schulungs-Videoanleitungen stehen zur Verfügung. </t>
  </si>
  <si>
    <t>C_1.12</t>
  </si>
  <si>
    <t>Alle Videoanleitungen sind mindestens in deutsch und englisch sowie weiteren unterschiedlichen Sprachen verfügbar.</t>
  </si>
  <si>
    <t>C_2</t>
  </si>
  <si>
    <t>Prozessoptimierung nach Inbetriebnahme</t>
  </si>
  <si>
    <t>C_2.1</t>
  </si>
  <si>
    <t>Die Leistung ist im Rahmen des Abschlusses eines Wartungsvertrages kostenfrei</t>
  </si>
  <si>
    <t>C_2.2</t>
  </si>
  <si>
    <t>Optimierung der Start-Zeit der Operation</t>
  </si>
  <si>
    <t>C_2.3</t>
  </si>
  <si>
    <t>Optimierung der Systemauslastung</t>
  </si>
  <si>
    <t>C_2.4</t>
  </si>
  <si>
    <t>Ausbau der Mehrprozedurentage</t>
  </si>
  <si>
    <t>C_2.5</t>
  </si>
  <si>
    <t>Steigerung der Eingriffe pro Jahr</t>
  </si>
  <si>
    <t>C_2.6</t>
  </si>
  <si>
    <t>Optimierung des benötigten Instrumentenportfolios</t>
  </si>
  <si>
    <t>C_2.7</t>
  </si>
  <si>
    <t>Systematische Aus- und Weiterbildung einer zentralen Koordinierungsperson</t>
  </si>
  <si>
    <t>C_3</t>
  </si>
  <si>
    <t>Gewährleistung und Zahlungsbedingungen</t>
  </si>
  <si>
    <t>C_3.1</t>
  </si>
  <si>
    <t>Lieferung frei Verwendungsstelle, Inbetriebnahme, Einweisung</t>
  </si>
  <si>
    <t>C_3.2</t>
  </si>
  <si>
    <t>C_3.3</t>
  </si>
  <si>
    <t>Im ersten Betriebsjahr (12 Monate ab Abnahme) sind Vollservice-Leistungen (vgl. C_5.1 - C_5.18) im Angebotspreis enthalten.</t>
  </si>
  <si>
    <t>C_3.4</t>
  </si>
  <si>
    <t>Sämtliche gesetzlichen Prüfungen müssen während der Gewährleistung enthalten sein.</t>
  </si>
  <si>
    <t>C_3.5</t>
  </si>
  <si>
    <t>21 Tage 3% Skonto 30 Tage netto ab Datum des Inbetriebnahmeprotokolls (Lieferscheindatum ist irrelevant)</t>
  </si>
  <si>
    <t>C_4</t>
  </si>
  <si>
    <t>Inkludierte Leistungen</t>
  </si>
  <si>
    <t>C_4.1</t>
  </si>
  <si>
    <t>C_5</t>
  </si>
  <si>
    <t>Instandhaltung</t>
  </si>
  <si>
    <t>C_5.1</t>
  </si>
  <si>
    <t>Es muss sicher gestellt werden, dass der Hersteller-Service für das System für die Betriebszeit von 10 Jahren gewährleistet ist</t>
  </si>
  <si>
    <t>C_5.2</t>
  </si>
  <si>
    <t>C_5.3</t>
  </si>
  <si>
    <t>Kosten für Reparaturen inkl. Material, Ersatz- und Verschleißteile und Arbeits- und Reisezeit, ggf. Übernachtungskosten sind mit dem Vertrag abgegolten</t>
  </si>
  <si>
    <t>C_5.4</t>
  </si>
  <si>
    <t>Es werden ausschließlich Techniker eingesetzt, die explizit auf das Gerät geschult sind.</t>
  </si>
  <si>
    <t>C_5.5</t>
  </si>
  <si>
    <t>Herstellerservice für das eingesetzte Betriebssystem für die gesamte Laufzeit des Servicevertrages</t>
  </si>
  <si>
    <t>C_5.6</t>
  </si>
  <si>
    <t>Regelmäßige Security-Updates für das eingesetzte Betriebssystem für die gesamte Laufzeit des Servicevertrags</t>
  </si>
  <si>
    <t>C_5.7</t>
  </si>
  <si>
    <t>Ggf. erforderlicher Austausch von Rechnersystemen und Betriebssystem-Upgrades</t>
  </si>
  <si>
    <t>C_5.8</t>
  </si>
  <si>
    <t>Ausschließliche Verwendung von Originalersatzteilen des Herstellers bei Reparaturen.</t>
  </si>
  <si>
    <t>C_5.9</t>
  </si>
  <si>
    <t>Garantierte Reaktionszeit nach Fehlermeldung innerhalb 24 h</t>
  </si>
  <si>
    <t>C_5.10</t>
  </si>
  <si>
    <t>Telefonischer (technischer) Support und/oder Online-Support innerhalb der Normalarbeitszeiten (Mo-Do 8.00-17.00 Uhr und Fr 8.00-16.00 Uhr)</t>
  </si>
  <si>
    <t>C_5.11</t>
  </si>
  <si>
    <t>Technischer Support bei der Fehlersuche 24/7</t>
  </si>
  <si>
    <t>C_5.12</t>
  </si>
  <si>
    <t>Serviceschulung (Bedienung, Fehlererkennung und -dokumentation) für mind. 2 Mitarbeiter der Medizintechnikabteilung im Rahmen der Inbetriebnahme</t>
  </si>
  <si>
    <t>C_5.13</t>
  </si>
  <si>
    <t>Wartung nach Herstellervorgabe</t>
  </si>
  <si>
    <t>C_5.14</t>
  </si>
  <si>
    <t>Regelmäßige Updates auf neueste Produktversion im Zuge der jährlichen Funktionsprüfungen</t>
  </si>
  <si>
    <t>C_5.15</t>
  </si>
  <si>
    <t>C_6</t>
  </si>
  <si>
    <t>geforderte Option: Vollwartungsvertrag</t>
  </si>
  <si>
    <t>C_6.1</t>
  </si>
  <si>
    <t>Vollwartungsvertrag wird angeboten, den Vivantes optional annehmen kann, inkludiert:</t>
  </si>
  <si>
    <t>C_6.2</t>
  </si>
  <si>
    <t xml:space="preserve"> - telefonische Erreichbarkeit einer technischen Hotline, auch außerhalb der Regelarbeitszeit</t>
  </si>
  <si>
    <t>C_6.3</t>
  </si>
  <si>
    <t xml:space="preserve"> - erfahrener Servicetechniker mit Equipment zur Reparatur des Gerätes vor Ort innerhalb von 24 Stunden</t>
  </si>
  <si>
    <t>C_6.4</t>
  </si>
  <si>
    <t xml:space="preserve"> - alle Fahrt- und Nebenkosten</t>
  </si>
  <si>
    <t>C_6.5</t>
  </si>
  <si>
    <t xml:space="preserve"> - alle Reparaturen- und Wartungsarbeiten am Gerätestandort</t>
  </si>
  <si>
    <t>C_6.6</t>
  </si>
  <si>
    <t xml:space="preserve"> - alle Software-Updates am Gerätestandort</t>
  </si>
  <si>
    <t>C_6.7</t>
  </si>
  <si>
    <t xml:space="preserve"> - alle sicherheitstechnischen Kontrollen bzw. sonstige Prüfungen am Gerätestandort</t>
  </si>
  <si>
    <t>C_6.8</t>
  </si>
  <si>
    <t xml:space="preserve"> - alle bei Wartung/Reparatur/Kontrolle/Updates verwendeten Ersatzteile und Betriebsmittel</t>
  </si>
  <si>
    <t>C_6.9</t>
  </si>
  <si>
    <t xml:space="preserve"> - schriftliche Dokumentation aller erbrachten Leistungen mit Unterschrift durch den Anwender vor Ort</t>
  </si>
  <si>
    <t>C_6.10</t>
  </si>
  <si>
    <t xml:space="preserve"> - Software-Änderungen sind zu dokumentieren und soweit erforderlich den Anwendern einweisen</t>
  </si>
  <si>
    <t>C_6.11</t>
  </si>
  <si>
    <t xml:space="preserve"> - Bereitstellung der Prüfprotokolle und Serviceberichte</t>
  </si>
  <si>
    <t xml:space="preserve">Gesamtkosten Hauptangebot (wertungsrelevant) </t>
  </si>
  <si>
    <t>Bieter</t>
  </si>
  <si>
    <t>Position
im LV</t>
  </si>
  <si>
    <t>Bezeichung</t>
  </si>
  <si>
    <t>Hersteller, Typ, Modell</t>
  </si>
  <si>
    <t>Gesamtpreis pro Stück/Einheit in netto</t>
  </si>
  <si>
    <t>1.</t>
  </si>
  <si>
    <t>Gesamtkosten netto</t>
  </si>
  <si>
    <t>zzgl. 19% MwSt.</t>
  </si>
  <si>
    <t>Gesamtkosten brutto</t>
  </si>
  <si>
    <t>Gewährleistung 24 Monate</t>
  </si>
  <si>
    <t>Zahlungsbedingungen: 21 Tage 3% Skonto, 30 Tage netto</t>
  </si>
  <si>
    <t>Die Kosten verstehen sich komplett inkl. aller Nebenkosten, zum Betrieb notwendigen Zulassungen, Lieferung frei Verwendungsstelle, Aufbau und Montage mit Netzwerk- und Softwareinstallation, Inbetriebnahme, Systemtestung, Einweisungen sowie zum Betrieb erforderlichen Zubehörs am Standort Auguste-Viktoria-Klinikum (AVK) des Vivantes Netzwerk für Gesundheit - für jedes einzelne zu liefernde Produkt - entsprechend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</si>
  <si>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</si>
  <si>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</si>
  <si>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Es ist ein System anzubieten, das die Durchführung von Totalendoprothese und
unikondylärer Knieendoprothese unter robotischer Unterstützung ermöglicht.</t>
  </si>
  <si>
    <t>Anbindung an KIS/PACS bzw. DICOM-Schnittstelle möglich</t>
  </si>
  <si>
    <t>Das System muss vollständig ohne präoperative Schnittbildgebung auskommen. Es ist weder eine präoperative Computertomographie (CT) noch eine Magnetresonanztomographie (MRT) erforderlich. Die Erfassung und Registrierung der patientenindividuellen Anatomie erfolgt ausschließlich intraoperativ (bildgebungsfrei).</t>
  </si>
  <si>
    <t>Aufnahme der Patiendantenten über einer Worklist möglich</t>
  </si>
  <si>
    <t>Umzug des Systems innerhalb des Klinikstandorts inkl. Installation und Inbetriebnahme am neuen Verwendungsort.</t>
  </si>
  <si>
    <r>
      <t xml:space="preserve">Das Trackingsystem </t>
    </r>
    <r>
      <rPr>
        <sz val="11"/>
        <rFont val="Calibri"/>
        <family val="2"/>
      </rPr>
      <t>muss eine hohe Aktualisierungsrate (Re</t>
    </r>
    <r>
      <rPr>
        <sz val="11"/>
        <color theme="1"/>
        <rFont val="Calibri"/>
        <family val="2"/>
        <charset val="1"/>
      </rPr>
      <t>fresh-Rate) aufweisen, um eine verzögerungsarme, flüssige Navigation zu gewährleisten.</t>
    </r>
  </si>
  <si>
    <t>Femur und Tibia müssen über separate Referenz-Tracker/-Arrays unabhängig voneinander verfolgt werden können.</t>
  </si>
  <si>
    <t>Das System kann über einen digitalen Bandspanner (Tensioning-Device) zur objektiven, quantifizierbaren Erfassung der Bandspannung und zur Unterstützung der Ligamentbalancierung bereits vor dem ersten Knochenschnitt genutzt werden.</t>
  </si>
  <si>
    <t>24 Monate Gewährleistung</t>
  </si>
  <si>
    <t>Zwei erfahrene Servicetechniker mit Equipment in Deutschland</t>
  </si>
  <si>
    <t>Expressversand für Ersatzteile</t>
  </si>
  <si>
    <t>1 Gesamtsystem für den Standort Auguste-Viktoria-Klinikum (AVK), entsprechend Anforderungskriterien in den Leistungsverzeichnissen
inkl. Vollservice und Wartung im ersten Betriebsjahr (12 Monate ab Abnahme) und inkludierte Optionen</t>
  </si>
  <si>
    <t>A_2.12</t>
  </si>
  <si>
    <t>A_2.13</t>
  </si>
  <si>
    <t>A_2.14</t>
  </si>
  <si>
    <t>A_2.37</t>
  </si>
  <si>
    <t>A_2.38</t>
  </si>
  <si>
    <t>A_2.39</t>
  </si>
  <si>
    <t>A_2.40</t>
  </si>
  <si>
    <t>A_2.41</t>
  </si>
  <si>
    <t>A_2.42</t>
  </si>
  <si>
    <t>A_2.43</t>
  </si>
  <si>
    <t>A_2.44</t>
  </si>
  <si>
    <t>A_2.45</t>
  </si>
  <si>
    <t>A_2.46</t>
  </si>
  <si>
    <t>A_2.47</t>
  </si>
  <si>
    <t>A_2.48</t>
  </si>
  <si>
    <t>A_2.49</t>
  </si>
  <si>
    <t>A_2.50</t>
  </si>
  <si>
    <t>A_2.51</t>
  </si>
  <si>
    <t>A_2.52</t>
  </si>
  <si>
    <t>A_2.63</t>
  </si>
  <si>
    <t>A_2.64</t>
  </si>
  <si>
    <t>A_2.65</t>
  </si>
  <si>
    <t>A_2.66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</si>
</sst>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29" x14ac:knownFonts="1">
    <font>
      <sz val="11"/>
      <color theme="1"/>
      <name val="Calibri"/>
      <family val="2"/>
      <charset val="1"/>
    </font>
    <font>
      <sz val="10"/>
      <name val="Arial"/>
      <family val="2"/>
      <charset val="1"/>
    </font>
    <font>
      <sz val="11"/>
      <name val="Calibri"/>
      <family val="2"/>
      <charset val="1"/>
    </font>
    <font>
      <b/>
      <sz val="11"/>
      <color theme="1"/>
      <name val="Calibri"/>
      <family val="2"/>
      <charset val="1"/>
    </font>
    <font>
      <b/>
      <sz val="10"/>
      <color rgb="FF000000"/>
      <name val="Arial"/>
      <family val="2"/>
      <charset val="1"/>
    </font>
    <font>
      <sz val="10"/>
      <name val="Calibri"/>
      <family val="2"/>
      <charset val="1"/>
    </font>
    <font>
      <sz val="10"/>
      <color rgb="FF000000"/>
      <name val="Calibri"/>
      <family val="2"/>
      <charset val="1"/>
    </font>
    <font>
      <b/>
      <sz val="10"/>
      <name val="Calibri"/>
      <family val="2"/>
      <charset val="1"/>
    </font>
    <font>
      <sz val="10"/>
      <color theme="1"/>
      <name val="Calibri"/>
      <family val="2"/>
      <charset val="1"/>
    </font>
    <font>
      <sz val="11"/>
      <color rgb="FF000000"/>
      <name val="Calibri"/>
      <family val="2"/>
      <charset val="1"/>
    </font>
    <font>
      <sz val="8"/>
      <color rgb="FF000000"/>
      <name val="Calibri"/>
      <family val="2"/>
      <charset val="1"/>
    </font>
    <font>
      <b/>
      <sz val="8"/>
      <name val="Calibri"/>
      <family val="2"/>
      <charset val="1"/>
    </font>
    <font>
      <sz val="8"/>
      <name val="Calibri"/>
      <family val="2"/>
      <charset val="1"/>
    </font>
    <font>
      <sz val="8"/>
      <color theme="1"/>
      <name val="Calibri"/>
      <family val="2"/>
      <charset val="1"/>
    </font>
    <font>
      <b/>
      <sz val="11"/>
      <name val="Calibri"/>
      <family val="2"/>
      <charset val="1"/>
    </font>
    <font>
      <b/>
      <i/>
      <sz val="11"/>
      <name val="Calibri"/>
      <family val="2"/>
      <charset val="1"/>
    </font>
    <font>
      <sz val="11"/>
      <color rgb="FFFF0000"/>
      <name val="Calibri"/>
      <family val="2"/>
      <charset val="1"/>
    </font>
    <font>
      <b/>
      <sz val="11"/>
      <color theme="1"/>
      <name val="Arial"/>
      <family val="2"/>
      <charset val="1"/>
    </font>
    <font>
      <b/>
      <sz val="10"/>
      <name val="Arial"/>
      <family val="2"/>
      <charset val="1"/>
    </font>
    <font>
      <b/>
      <u/>
      <sz val="11"/>
      <color theme="1"/>
      <name val="Calibri"/>
      <family val="2"/>
      <charset val="1"/>
    </font>
    <font>
      <b/>
      <sz val="12"/>
      <color theme="1"/>
      <name val="Calibri"/>
      <family val="2"/>
      <charset val="1"/>
    </font>
    <font>
      <sz val="12"/>
      <color theme="1"/>
      <name val="Calibri"/>
      <family val="2"/>
      <charset val="1"/>
    </font>
    <font>
      <i/>
      <sz val="11"/>
      <name val="Calibri"/>
      <family val="2"/>
      <charset val="1"/>
    </font>
    <font>
      <i/>
      <sz val="11"/>
      <color theme="1"/>
      <name val="Calibri"/>
      <family val="2"/>
      <charset val="1"/>
    </font>
    <font>
      <b/>
      <sz val="11"/>
      <color theme="1"/>
      <name val="Calibri"/>
      <family val="2"/>
      <scheme val="minor"/>
    </font>
    <font>
      <sz val="11"/>
      <name val="Calibri"/>
      <family val="2"/>
    </font>
    <font>
      <sz val="11"/>
      <color rgb="FF000000"/>
      <name val="Calibri"/>
      <family val="2"/>
    </font>
    <font>
      <b/>
      <sz val="10"/>
      <name val="Arial"/>
      <family val="2"/>
    </font>
    <font>
      <b/>
      <sz val="11"/>
      <name val="Calibri"/>
      <family val="2"/>
      <scheme val="minor"/>
    </font>
  </fonts>
  <fills count="8">
    <fill>
      <patternFill patternType="none"/>
    </fill>
    <fill>
      <patternFill patternType="gray125"/>
    </fill>
    <fill>
      <patternFill patternType="solid">
        <fgColor theme="0" tint="-0.14999847407452621"/>
        <bgColor rgb="FFDEEBF7"/>
      </patternFill>
    </fill>
    <fill>
      <patternFill patternType="solid">
        <fgColor theme="7" tint="0.79989013336588644"/>
        <bgColor rgb="FFF2F2F2"/>
      </patternFill>
    </fill>
    <fill>
      <patternFill patternType="solid">
        <fgColor theme="0"/>
        <bgColor rgb="FFF2F2F2"/>
      </patternFill>
    </fill>
    <fill>
      <patternFill patternType="solid">
        <fgColor theme="4" tint="0.79989013336588644"/>
        <bgColor rgb="FFE2F0D9"/>
      </patternFill>
    </fill>
    <fill>
      <patternFill patternType="solid">
        <fgColor theme="0" tint="-4.9989318521683403E-2"/>
        <bgColor rgb="FFE2F0D9"/>
      </patternFill>
    </fill>
    <fill>
      <patternFill patternType="solid">
        <fgColor theme="0" tint="-0.14999847407452621"/>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medium">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2">
    <xf numFmtId="0" fontId="0" fillId="0" borderId="0"/>
    <xf numFmtId="0" fontId="1" fillId="0" borderId="0"/>
  </cellStyleXfs>
  <cellXfs count="178">
    <xf numFmtId="0" fontId="0" fillId="0" borderId="0" xfId="0" applyAlignment="1"/>
    <xf numFmtId="0" fontId="2" fillId="0" borderId="0" xfId="0" applyFont="1" applyAlignment="1"/>
    <xf numFmtId="0" fontId="2" fillId="0" borderId="0" xfId="0" applyFont="1" applyAlignment="1">
      <alignment vertical="center"/>
    </xf>
    <xf numFmtId="0" fontId="0" fillId="0" borderId="0" xfId="0" applyAlignment="1">
      <alignment horizontal="center"/>
    </xf>
    <xf numFmtId="0" fontId="0" fillId="0" borderId="0" xfId="0" applyAlignment="1">
      <alignment horizontal="center" vertical="center"/>
    </xf>
    <xf numFmtId="0" fontId="3" fillId="0" borderId="0" xfId="0" applyFont="1" applyAlignment="1">
      <alignment horizontal="center"/>
    </xf>
    <xf numFmtId="0" fontId="0" fillId="0" borderId="0" xfId="0" applyAlignment="1">
      <alignment vertical="center"/>
    </xf>
    <xf numFmtId="0" fontId="0" fillId="0" borderId="0" xfId="0" applyAlignment="1"/>
    <xf numFmtId="0" fontId="2" fillId="2" borderId="2" xfId="0" applyFont="1" applyFill="1" applyBorder="1" applyAlignment="1">
      <alignment vertical="center" wrapText="1"/>
    </xf>
    <xf numFmtId="0" fontId="5"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5" fillId="2" borderId="3" xfId="0" applyFont="1" applyFill="1" applyBorder="1" applyAlignment="1">
      <alignment horizontal="center" wrapText="1"/>
    </xf>
    <xf numFmtId="0" fontId="5" fillId="2" borderId="3" xfId="0" applyFont="1" applyFill="1" applyBorder="1" applyAlignment="1">
      <alignment horizontal="center" vertical="center" wrapText="1"/>
    </xf>
    <xf numFmtId="0" fontId="8"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2" borderId="2" xfId="0" applyFont="1" applyFill="1" applyBorder="1" applyAlignment="1">
      <alignment horizontal="center" vertical="center"/>
    </xf>
    <xf numFmtId="0" fontId="12" fillId="2" borderId="5" xfId="0" applyFont="1" applyFill="1" applyBorder="1" applyAlignment="1">
      <alignment horizontal="center" vertical="center"/>
    </xf>
    <xf numFmtId="49" fontId="14" fillId="3" borderId="2" xfId="0" applyNumberFormat="1" applyFont="1" applyFill="1" applyBorder="1" applyAlignment="1">
      <alignment vertical="center" wrapText="1"/>
    </xf>
    <xf numFmtId="49" fontId="2" fillId="3" borderId="2" xfId="0" applyNumberFormat="1" applyFont="1" applyFill="1" applyBorder="1" applyAlignment="1">
      <alignment vertical="center" wrapText="1"/>
    </xf>
    <xf numFmtId="0" fontId="0" fillId="3" borderId="2" xfId="0" applyFill="1" applyBorder="1" applyAlignment="1">
      <alignment horizontal="left" vertical="top" wrapText="1"/>
    </xf>
    <xf numFmtId="0" fontId="3" fillId="2" borderId="5" xfId="0"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0" fontId="14" fillId="0" borderId="2" xfId="0" applyFont="1" applyBorder="1" applyAlignment="1" applyProtection="1">
      <alignment horizontal="center" vertical="center"/>
      <protection locked="0"/>
    </xf>
    <xf numFmtId="0" fontId="3" fillId="2" borderId="7" xfId="0" applyFont="1" applyFill="1" applyBorder="1" applyAlignment="1">
      <alignment horizontal="center" vertical="center"/>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49" fontId="2" fillId="4" borderId="2" xfId="0" applyNumberFormat="1" applyFont="1" applyFill="1" applyBorder="1" applyAlignment="1" applyProtection="1">
      <alignment horizontal="left" vertical="top" wrapText="1"/>
      <protection locked="0"/>
    </xf>
    <xf numFmtId="0" fontId="2" fillId="3" borderId="2" xfId="0" applyFont="1" applyFill="1" applyBorder="1" applyAlignment="1">
      <alignment horizontal="left" vertical="top" wrapText="1"/>
    </xf>
    <xf numFmtId="0" fontId="3" fillId="0" borderId="0" xfId="0" applyFont="1" applyAlignment="1"/>
    <xf numFmtId="49" fontId="14" fillId="2" borderId="2" xfId="0" applyNumberFormat="1" applyFont="1" applyFill="1" applyBorder="1" applyAlignment="1">
      <alignment vertical="center" wrapText="1"/>
    </xf>
    <xf numFmtId="0" fontId="3" fillId="2" borderId="2" xfId="0" applyFont="1" applyFill="1" applyBorder="1" applyAlignment="1">
      <alignment vertical="top" wrapText="1"/>
    </xf>
    <xf numFmtId="0" fontId="3" fillId="2" borderId="5" xfId="0" applyFont="1" applyFill="1" applyBorder="1" applyAlignment="1">
      <alignment horizontal="center" vertical="top" wrapText="1"/>
    </xf>
    <xf numFmtId="49" fontId="14" fillId="2" borderId="2" xfId="0" applyNumberFormat="1" applyFont="1" applyFill="1" applyBorder="1" applyAlignment="1">
      <alignment horizontal="center" vertical="center" wrapText="1"/>
    </xf>
    <xf numFmtId="0" fontId="15" fillId="2" borderId="7" xfId="0" applyFont="1" applyFill="1" applyBorder="1" applyAlignment="1">
      <alignment horizontal="center" vertical="center"/>
    </xf>
    <xf numFmtId="49" fontId="14" fillId="5" borderId="2" xfId="0" applyNumberFormat="1" applyFont="1" applyFill="1" applyBorder="1" applyAlignment="1">
      <alignment vertical="center" wrapText="1"/>
    </xf>
    <xf numFmtId="49" fontId="2" fillId="5" borderId="2" xfId="0" applyNumberFormat="1" applyFont="1" applyFill="1" applyBorder="1" applyAlignment="1">
      <alignment vertical="center" wrapText="1"/>
    </xf>
    <xf numFmtId="0" fontId="0" fillId="5" borderId="2" xfId="0" applyFill="1" applyBorder="1" applyAlignment="1">
      <alignment vertical="center" wrapText="1"/>
    </xf>
    <xf numFmtId="0" fontId="0" fillId="5" borderId="2" xfId="0" applyFill="1" applyBorder="1" applyAlignment="1">
      <alignment horizontal="left" vertical="top" wrapText="1"/>
    </xf>
    <xf numFmtId="0" fontId="3" fillId="0" borderId="2" xfId="0" applyFont="1" applyBorder="1" applyAlignment="1" applyProtection="1">
      <alignment horizontal="center" vertical="center"/>
      <protection locked="0"/>
    </xf>
    <xf numFmtId="0" fontId="2" fillId="5" borderId="2" xfId="0" applyFont="1" applyFill="1" applyBorder="1" applyAlignment="1">
      <alignment horizontal="left" vertical="top" wrapText="1"/>
    </xf>
    <xf numFmtId="0" fontId="15" fillId="2" borderId="2" xfId="0" applyFont="1" applyFill="1" applyBorder="1" applyAlignment="1">
      <alignment horizontal="center" vertical="center"/>
    </xf>
    <xf numFmtId="49" fontId="2" fillId="2" borderId="7" xfId="0" applyNumberFormat="1" applyFont="1" applyFill="1" applyBorder="1" applyAlignment="1">
      <alignment vertical="center" wrapText="1"/>
    </xf>
    <xf numFmtId="0" fontId="3" fillId="2" borderId="2" xfId="0" applyFont="1" applyFill="1" applyBorder="1" applyAlignment="1">
      <alignment vertical="center"/>
    </xf>
    <xf numFmtId="9" fontId="3" fillId="2" borderId="2"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0" fontId="16" fillId="2" borderId="2" xfId="0" applyFont="1" applyFill="1" applyBorder="1" applyAlignment="1"/>
    <xf numFmtId="0" fontId="2" fillId="0" borderId="0" xfId="0" applyFont="1" applyAlignment="1">
      <alignment vertical="top"/>
    </xf>
    <xf numFmtId="0" fontId="2" fillId="2" borderId="9" xfId="0" applyFont="1" applyFill="1" applyBorder="1" applyAlignment="1">
      <alignment vertical="center" wrapText="1"/>
    </xf>
    <xf numFmtId="0" fontId="5" fillId="2" borderId="2" xfId="0" applyFont="1" applyFill="1" applyBorder="1" applyAlignment="1">
      <alignment vertical="top" wrapText="1"/>
    </xf>
    <xf numFmtId="0" fontId="8" fillId="2" borderId="5" xfId="0" applyFont="1" applyFill="1" applyBorder="1" applyAlignment="1">
      <alignment horizontal="center" vertical="center"/>
    </xf>
    <xf numFmtId="0" fontId="11" fillId="2" borderId="2" xfId="0" applyFont="1" applyFill="1" applyBorder="1" applyAlignment="1">
      <alignment horizontal="center" vertical="center" wrapText="1"/>
    </xf>
    <xf numFmtId="0" fontId="13" fillId="2" borderId="5" xfId="0" applyFont="1" applyFill="1" applyBorder="1" applyAlignment="1">
      <alignment horizontal="center" vertical="center"/>
    </xf>
    <xf numFmtId="49" fontId="14" fillId="5" borderId="9" xfId="0" applyNumberFormat="1" applyFont="1" applyFill="1" applyBorder="1" applyAlignment="1">
      <alignment vertical="center" wrapText="1"/>
    </xf>
    <xf numFmtId="0" fontId="17" fillId="5" borderId="5" xfId="0" applyFont="1" applyFill="1" applyBorder="1" applyAlignment="1">
      <alignment vertical="center" wrapText="1"/>
    </xf>
    <xf numFmtId="0" fontId="17" fillId="5" borderId="3" xfId="0" applyFont="1" applyFill="1" applyBorder="1" applyAlignment="1">
      <alignment vertical="center" wrapText="1"/>
    </xf>
    <xf numFmtId="0" fontId="17" fillId="5" borderId="7" xfId="0" applyFont="1" applyFill="1" applyBorder="1" applyAlignment="1">
      <alignment vertical="center" wrapText="1"/>
    </xf>
    <xf numFmtId="0" fontId="0" fillId="0" borderId="0" xfId="0" applyAlignment="1">
      <alignment vertical="top"/>
    </xf>
    <xf numFmtId="49" fontId="2" fillId="5" borderId="2" xfId="0" applyNumberFormat="1" applyFont="1" applyFill="1" applyBorder="1" applyAlignment="1">
      <alignment vertical="top" wrapText="1"/>
    </xf>
    <xf numFmtId="0" fontId="2" fillId="5" borderId="2" xfId="0" applyFont="1" applyFill="1" applyBorder="1" applyAlignment="1">
      <alignment vertical="center" wrapText="1"/>
    </xf>
    <xf numFmtId="0" fontId="18" fillId="2" borderId="2" xfId="0" applyFont="1" applyFill="1" applyBorder="1" applyAlignment="1">
      <alignment horizontal="center" vertical="top" wrapText="1"/>
    </xf>
    <xf numFmtId="0" fontId="14" fillId="0" borderId="2" xfId="0" applyFont="1" applyBorder="1" applyAlignment="1">
      <alignment horizontal="center" vertical="top"/>
    </xf>
    <xf numFmtId="0" fontId="3" fillId="2" borderId="2" xfId="0" applyFont="1" applyFill="1" applyBorder="1" applyAlignment="1">
      <alignment horizontal="center" vertical="top"/>
    </xf>
    <xf numFmtId="0" fontId="3" fillId="2" borderId="5" xfId="0" applyFont="1" applyFill="1" applyBorder="1" applyAlignment="1">
      <alignment horizontal="center" vertical="top"/>
    </xf>
    <xf numFmtId="0" fontId="2" fillId="0" borderId="2" xfId="0" applyFont="1" applyBorder="1" applyAlignment="1" applyProtection="1">
      <alignment horizontal="left" vertical="top"/>
      <protection locked="0"/>
    </xf>
    <xf numFmtId="0" fontId="14" fillId="0" borderId="2" xfId="0" applyFont="1" applyBorder="1" applyAlignment="1" applyProtection="1">
      <alignment horizontal="center" vertical="top"/>
      <protection locked="0"/>
    </xf>
    <xf numFmtId="0" fontId="3" fillId="0" borderId="2" xfId="0" applyFont="1" applyBorder="1" applyAlignment="1">
      <alignment horizontal="center" vertical="top"/>
    </xf>
    <xf numFmtId="0" fontId="3" fillId="0" borderId="2" xfId="0" applyFont="1" applyBorder="1" applyAlignment="1" applyProtection="1">
      <alignment horizontal="center" vertical="top"/>
      <protection locked="0"/>
    </xf>
    <xf numFmtId="49" fontId="2" fillId="2" borderId="5" xfId="0" applyNumberFormat="1" applyFont="1" applyFill="1" applyBorder="1" applyAlignment="1">
      <alignment vertical="center" wrapText="1"/>
    </xf>
    <xf numFmtId="49" fontId="2" fillId="2" borderId="3" xfId="0" applyNumberFormat="1" applyFont="1" applyFill="1" applyBorder="1" applyAlignment="1">
      <alignment vertical="center" wrapText="1"/>
    </xf>
    <xf numFmtId="0" fontId="3" fillId="2" borderId="5" xfId="0" applyFont="1" applyFill="1" applyBorder="1" applyAlignment="1">
      <alignment horizontal="center" vertical="center"/>
    </xf>
    <xf numFmtId="0" fontId="2" fillId="2" borderId="2" xfId="0" applyFont="1" applyFill="1" applyBorder="1" applyAlignment="1">
      <alignment horizontal="center" vertical="center"/>
    </xf>
    <xf numFmtId="49" fontId="14" fillId="3" borderId="12" xfId="0" applyNumberFormat="1" applyFont="1" applyFill="1" applyBorder="1" applyAlignment="1">
      <alignment vertical="center" wrapText="1"/>
    </xf>
    <xf numFmtId="49" fontId="14" fillId="3" borderId="2" xfId="0" applyNumberFormat="1" applyFont="1" applyFill="1" applyBorder="1" applyAlignment="1">
      <alignment vertical="top" wrapText="1"/>
    </xf>
    <xf numFmtId="49" fontId="2" fillId="3" borderId="9" xfId="0" applyNumberFormat="1" applyFont="1" applyFill="1" applyBorder="1" applyAlignment="1">
      <alignment vertical="center" wrapText="1"/>
    </xf>
    <xf numFmtId="0" fontId="0" fillId="3" borderId="2" xfId="0" applyFill="1" applyBorder="1" applyAlignment="1">
      <alignment vertical="center" wrapText="1"/>
    </xf>
    <xf numFmtId="0" fontId="3" fillId="2" borderId="3" xfId="0" applyFont="1" applyFill="1" applyBorder="1" applyAlignment="1">
      <alignment horizontal="center" vertical="center"/>
    </xf>
    <xf numFmtId="49" fontId="14" fillId="5" borderId="5" xfId="0" applyNumberFormat="1" applyFont="1" applyFill="1" applyBorder="1" applyAlignment="1">
      <alignment vertical="top" wrapText="1"/>
    </xf>
    <xf numFmtId="49" fontId="14" fillId="5" borderId="3" xfId="0" applyNumberFormat="1" applyFont="1" applyFill="1" applyBorder="1" applyAlignment="1">
      <alignment vertical="top" wrapText="1"/>
    </xf>
    <xf numFmtId="49" fontId="14" fillId="5" borderId="2" xfId="0" applyNumberFormat="1" applyFont="1" applyFill="1" applyBorder="1" applyAlignment="1">
      <alignment vertical="top" wrapText="1"/>
    </xf>
    <xf numFmtId="49" fontId="14" fillId="0" borderId="2" xfId="0" applyNumberFormat="1" applyFont="1" applyBorder="1" applyAlignment="1" applyProtection="1">
      <alignment vertical="top" wrapText="1"/>
      <protection locked="0"/>
    </xf>
    <xf numFmtId="49" fontId="14" fillId="3" borderId="9" xfId="0" applyNumberFormat="1" applyFont="1" applyFill="1" applyBorder="1" applyAlignment="1">
      <alignment vertical="center" wrapText="1"/>
    </xf>
    <xf numFmtId="49" fontId="14" fillId="3" borderId="5" xfId="0" applyNumberFormat="1" applyFont="1" applyFill="1" applyBorder="1" applyAlignment="1">
      <alignment vertical="top" wrapText="1"/>
    </xf>
    <xf numFmtId="49" fontId="14" fillId="3" borderId="3" xfId="0" applyNumberFormat="1" applyFont="1" applyFill="1" applyBorder="1" applyAlignment="1">
      <alignment vertical="top" wrapText="1"/>
    </xf>
    <xf numFmtId="49" fontId="2" fillId="3" borderId="2" xfId="0" applyNumberFormat="1" applyFont="1" applyFill="1" applyBorder="1" applyAlignment="1">
      <alignment vertical="top" wrapText="1"/>
    </xf>
    <xf numFmtId="0" fontId="2" fillId="3" borderId="2" xfId="0" applyFont="1" applyFill="1" applyBorder="1" applyAlignment="1">
      <alignment vertical="center" wrapText="1"/>
    </xf>
    <xf numFmtId="0" fontId="14" fillId="2" borderId="2" xfId="0" applyFont="1" applyFill="1" applyBorder="1" applyAlignment="1">
      <alignment horizontal="center" vertical="top"/>
    </xf>
    <xf numFmtId="0" fontId="14" fillId="2" borderId="2" xfId="0" applyFont="1" applyFill="1" applyBorder="1" applyAlignment="1">
      <alignment horizontal="center" vertical="center"/>
    </xf>
    <xf numFmtId="49" fontId="14" fillId="5" borderId="12" xfId="0" applyNumberFormat="1" applyFont="1" applyFill="1" applyBorder="1" applyAlignment="1">
      <alignment vertical="center" wrapText="1"/>
    </xf>
    <xf numFmtId="49" fontId="2" fillId="5" borderId="9" xfId="0" applyNumberFormat="1" applyFont="1" applyFill="1" applyBorder="1" applyAlignment="1">
      <alignment vertical="center" wrapText="1"/>
    </xf>
    <xf numFmtId="0" fontId="2" fillId="2" borderId="13" xfId="0" applyFont="1" applyFill="1" applyBorder="1" applyAlignment="1">
      <alignment vertical="center"/>
    </xf>
    <xf numFmtId="0" fontId="2" fillId="2" borderId="0" xfId="0" applyFont="1" applyFill="1" applyAlignment="1">
      <alignment vertical="top"/>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2" xfId="0" applyFont="1" applyFill="1" applyBorder="1" applyAlignment="1">
      <alignment vertical="center"/>
    </xf>
    <xf numFmtId="1" fontId="3" fillId="2" borderId="2" xfId="0" applyNumberFormat="1" applyFont="1" applyFill="1" applyBorder="1" applyAlignment="1">
      <alignment horizontal="center" vertical="center"/>
    </xf>
    <xf numFmtId="1" fontId="3" fillId="2" borderId="5" xfId="0" applyNumberFormat="1" applyFont="1" applyFill="1" applyBorder="1" applyAlignment="1">
      <alignment horizontal="center" vertical="center"/>
    </xf>
    <xf numFmtId="0" fontId="14" fillId="2" borderId="2" xfId="0" applyFont="1" applyFill="1" applyBorder="1" applyAlignment="1">
      <alignment vertical="center"/>
    </xf>
    <xf numFmtId="9" fontId="3" fillId="2" borderId="15" xfId="0" applyNumberFormat="1" applyFont="1" applyFill="1" applyBorder="1" applyAlignment="1">
      <alignment horizontal="center" vertical="center"/>
    </xf>
    <xf numFmtId="10" fontId="3" fillId="2" borderId="15" xfId="0" applyNumberFormat="1" applyFont="1" applyFill="1" applyBorder="1" applyAlignment="1">
      <alignment horizontal="center" vertical="center"/>
    </xf>
    <xf numFmtId="10" fontId="3" fillId="2" borderId="16" xfId="0" applyNumberFormat="1" applyFont="1" applyFill="1" applyBorder="1" applyAlignment="1">
      <alignment horizontal="center" vertical="center"/>
    </xf>
    <xf numFmtId="0" fontId="14" fillId="2" borderId="15" xfId="0" applyFont="1" applyFill="1" applyBorder="1" applyAlignment="1"/>
    <xf numFmtId="0" fontId="0" fillId="0" borderId="17" xfId="0" applyBorder="1" applyAlignment="1">
      <alignment horizontal="center" vertical="center"/>
    </xf>
    <xf numFmtId="0" fontId="3" fillId="2" borderId="0" xfId="0" applyFont="1" applyFill="1" applyAlignment="1">
      <alignment horizontal="center"/>
    </xf>
    <xf numFmtId="0" fontId="3" fillId="2" borderId="0" xfId="0" applyFont="1" applyFill="1" applyAlignment="1">
      <alignment horizontal="right"/>
    </xf>
    <xf numFmtId="0" fontId="3" fillId="2" borderId="5" xfId="0" applyFont="1" applyFill="1" applyBorder="1" applyAlignment="1">
      <alignment vertical="top" wrapText="1"/>
    </xf>
    <xf numFmtId="0" fontId="3" fillId="2" borderId="2" xfId="0" applyFont="1" applyFill="1" applyBorder="1" applyAlignment="1">
      <alignment vertical="top"/>
    </xf>
    <xf numFmtId="0" fontId="3" fillId="2" borderId="2" xfId="0" applyFont="1" applyFill="1" applyBorder="1" applyAlignment="1">
      <alignment horizontal="center" vertical="top" wrapText="1"/>
    </xf>
    <xf numFmtId="49" fontId="3" fillId="6" borderId="2" xfId="0" applyNumberFormat="1" applyFont="1" applyFill="1" applyBorder="1" applyAlignment="1">
      <alignment horizontal="center" vertical="center"/>
    </xf>
    <xf numFmtId="49" fontId="3" fillId="6" borderId="2" xfId="0" applyNumberFormat="1" applyFont="1" applyFill="1" applyBorder="1" applyAlignment="1">
      <alignment vertical="center" wrapText="1"/>
    </xf>
    <xf numFmtId="0" fontId="0" fillId="0" borderId="2" xfId="0" applyBorder="1" applyAlignment="1" applyProtection="1">
      <alignment vertical="top"/>
      <protection locked="0"/>
    </xf>
    <xf numFmtId="164" fontId="3" fillId="4" borderId="2" xfId="0" applyNumberFormat="1" applyFont="1" applyFill="1" applyBorder="1" applyAlignment="1" applyProtection="1">
      <alignment horizontal="right" vertical="center"/>
      <protection locked="0"/>
    </xf>
    <xf numFmtId="49" fontId="0" fillId="6" borderId="2" xfId="0" applyNumberFormat="1" applyFill="1" applyBorder="1" applyAlignment="1"/>
    <xf numFmtId="0" fontId="0" fillId="6" borderId="2" xfId="0" applyFill="1" applyBorder="1" applyAlignment="1"/>
    <xf numFmtId="0" fontId="20" fillId="2" borderId="18" xfId="0" applyFont="1" applyFill="1" applyBorder="1" applyAlignment="1"/>
    <xf numFmtId="0" fontId="21" fillId="2" borderId="0" xfId="0" applyFont="1" applyFill="1" applyAlignment="1"/>
    <xf numFmtId="164" fontId="20" fillId="2" borderId="19" xfId="0" applyNumberFormat="1" applyFont="1" applyFill="1" applyBorder="1" applyAlignment="1">
      <alignment horizontal="right"/>
    </xf>
    <xf numFmtId="0" fontId="20" fillId="2" borderId="20" xfId="0" applyFont="1" applyFill="1" applyBorder="1" applyAlignment="1"/>
    <xf numFmtId="0" fontId="20" fillId="2" borderId="1" xfId="0" applyFont="1" applyFill="1" applyBorder="1" applyAlignment="1"/>
    <xf numFmtId="164" fontId="20" fillId="2" borderId="21" xfId="0" applyNumberFormat="1" applyFont="1" applyFill="1" applyBorder="1" applyAlignment="1">
      <alignment horizontal="right"/>
    </xf>
    <xf numFmtId="0" fontId="0" fillId="6" borderId="0" xfId="0" applyFill="1" applyAlignment="1"/>
    <xf numFmtId="0" fontId="23" fillId="6" borderId="0" xfId="0" applyFont="1" applyFill="1" applyAlignment="1"/>
    <xf numFmtId="164" fontId="0" fillId="0" borderId="0" xfId="0" applyNumberFormat="1" applyAlignment="1"/>
    <xf numFmtId="164" fontId="3" fillId="0" borderId="0" xfId="0" applyNumberFormat="1" applyFont="1" applyAlignment="1"/>
    <xf numFmtId="0" fontId="26" fillId="5" borderId="2" xfId="0" applyFont="1" applyFill="1" applyBorder="1" applyAlignment="1">
      <alignment horizontal="left" vertical="top" wrapText="1"/>
    </xf>
    <xf numFmtId="0" fontId="25" fillId="5" borderId="2" xfId="0" applyFont="1" applyFill="1" applyBorder="1" applyAlignment="1">
      <alignment horizontal="left" vertical="top" wrapText="1"/>
    </xf>
    <xf numFmtId="0" fontId="27" fillId="7" borderId="2" xfId="0" applyFont="1" applyFill="1" applyBorder="1" applyAlignment="1">
      <alignment horizontal="center" vertical="top" wrapText="1"/>
    </xf>
    <xf numFmtId="49" fontId="28" fillId="7" borderId="2" xfId="0" applyNumberFormat="1" applyFont="1" applyFill="1" applyBorder="1" applyAlignment="1">
      <alignment horizontal="center" vertical="center" wrapText="1"/>
    </xf>
    <xf numFmtId="0" fontId="28" fillId="0" borderId="2" xfId="0" applyFont="1" applyBorder="1" applyAlignment="1">
      <alignment horizontal="center" vertical="top"/>
    </xf>
    <xf numFmtId="0" fontId="24" fillId="7" borderId="2" xfId="0" applyFont="1" applyFill="1" applyBorder="1" applyAlignment="1">
      <alignment horizontal="center" vertical="top"/>
    </xf>
    <xf numFmtId="0" fontId="24" fillId="7" borderId="5" xfId="0" applyFont="1" applyFill="1" applyBorder="1" applyAlignment="1">
      <alignment horizontal="center" vertical="top"/>
    </xf>
    <xf numFmtId="0" fontId="4" fillId="2" borderId="1" xfId="0" applyFont="1" applyFill="1" applyBorder="1" applyAlignment="1">
      <alignment horizontal="center" vertical="center" wrapText="1"/>
    </xf>
    <xf numFmtId="0" fontId="0" fillId="0" borderId="1" xfId="0" applyBorder="1"/>
    <xf numFmtId="0" fontId="9" fillId="2" borderId="2" xfId="0" applyFont="1" applyFill="1" applyBorder="1" applyAlignment="1">
      <alignment horizontal="center" vertical="center" wrapText="1"/>
    </xf>
    <xf numFmtId="0" fontId="0" fillId="0" borderId="11" xfId="0" applyBorder="1"/>
    <xf numFmtId="0" fontId="3" fillId="5" borderId="2" xfId="0" applyFont="1" applyFill="1" applyBorder="1" applyAlignment="1">
      <alignment vertical="top" wrapText="1"/>
    </xf>
    <xf numFmtId="0" fontId="0" fillId="0" borderId="3" xfId="0" applyBorder="1"/>
    <xf numFmtId="0" fontId="0" fillId="0" borderId="7" xfId="0" applyBorder="1"/>
    <xf numFmtId="0" fontId="7" fillId="2" borderId="2" xfId="0" applyFont="1" applyFill="1" applyBorder="1" applyAlignment="1">
      <alignment horizontal="center" vertical="center" wrapText="1"/>
    </xf>
    <xf numFmtId="0" fontId="0" fillId="0" borderId="22" xfId="0" applyBorder="1"/>
    <xf numFmtId="0" fontId="5" fillId="2" borderId="2" xfId="0" applyFont="1" applyFill="1" applyBorder="1" applyAlignment="1">
      <alignment horizontal="center" vertical="center" wrapText="1"/>
    </xf>
    <xf numFmtId="0" fontId="3" fillId="3" borderId="2" xfId="0" applyFont="1" applyFill="1" applyBorder="1" applyAlignment="1">
      <alignment vertical="top" wrapText="1"/>
    </xf>
    <xf numFmtId="0" fontId="5"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 fillId="2" borderId="2" xfId="0" applyFont="1" applyFill="1" applyBorder="1" applyAlignment="1">
      <alignment horizontal="center"/>
    </xf>
    <xf numFmtId="0" fontId="3" fillId="2" borderId="7" xfId="0" applyFont="1" applyFill="1" applyBorder="1" applyAlignment="1">
      <alignment horizontal="right"/>
    </xf>
    <xf numFmtId="0" fontId="2" fillId="2" borderId="4" xfId="0" applyFont="1" applyFill="1" applyBorder="1" applyAlignment="1">
      <alignment horizontal="center"/>
    </xf>
    <xf numFmtId="0" fontId="0" fillId="0" borderId="19" xfId="0" applyBorder="1"/>
    <xf numFmtId="0" fontId="3" fillId="2" borderId="7" xfId="0" applyFont="1" applyFill="1" applyBorder="1" applyAlignment="1">
      <alignment horizontal="right" vertical="center"/>
    </xf>
    <xf numFmtId="0" fontId="7" fillId="2" borderId="5" xfId="0" applyFont="1" applyFill="1" applyBorder="1" applyAlignment="1">
      <alignment horizontal="center" vertical="center" wrapText="1"/>
    </xf>
    <xf numFmtId="0" fontId="0" fillId="0" borderId="20" xfId="0" applyBorder="1"/>
    <xf numFmtId="49" fontId="2" fillId="2" borderId="7" xfId="0" applyNumberFormat="1" applyFont="1" applyFill="1" applyBorder="1" applyAlignment="1">
      <alignment vertical="center" wrapText="1"/>
    </xf>
    <xf numFmtId="0" fontId="4" fillId="2" borderId="8" xfId="0" applyFont="1" applyFill="1" applyBorder="1" applyAlignment="1">
      <alignment horizontal="center" vertical="center"/>
    </xf>
    <xf numFmtId="0" fontId="0" fillId="0" borderId="23" xfId="0" applyBorder="1"/>
    <xf numFmtId="0" fontId="0" fillId="0" borderId="24" xfId="0" applyBorder="1"/>
    <xf numFmtId="0" fontId="7" fillId="2" borderId="11" xfId="0" applyFont="1" applyFill="1" applyBorder="1" applyAlignment="1">
      <alignment horizontal="center" vertical="center" wrapText="1"/>
    </xf>
    <xf numFmtId="0" fontId="3" fillId="2" borderId="14" xfId="0" applyFont="1" applyFill="1" applyBorder="1" applyAlignment="1">
      <alignment horizontal="right"/>
    </xf>
    <xf numFmtId="0" fontId="0" fillId="0" borderId="26" xfId="0" applyBorder="1"/>
    <xf numFmtId="0" fontId="0" fillId="0" borderId="27" xfId="0" applyBorder="1"/>
    <xf numFmtId="0" fontId="2" fillId="2" borderId="10" xfId="0" applyFont="1" applyFill="1" applyBorder="1" applyAlignment="1">
      <alignment horizontal="center"/>
    </xf>
    <xf numFmtId="0" fontId="0" fillId="0" borderId="25" xfId="0" applyBorder="1"/>
    <xf numFmtId="0" fontId="2" fillId="2" borderId="9" xfId="0" applyFont="1" applyFill="1" applyBorder="1" applyAlignment="1">
      <alignment horizontal="center"/>
    </xf>
    <xf numFmtId="0" fontId="3" fillId="2" borderId="9" xfId="0" applyFont="1" applyFill="1" applyBorder="1" applyAlignment="1">
      <alignment horizontal="right" vertical="center"/>
    </xf>
    <xf numFmtId="49" fontId="2" fillId="2" borderId="9" xfId="0" applyNumberFormat="1" applyFont="1" applyFill="1" applyBorder="1" applyAlignment="1">
      <alignment vertical="center" wrapText="1"/>
    </xf>
    <xf numFmtId="49" fontId="14" fillId="5" borderId="2" xfId="0" applyNumberFormat="1" applyFont="1" applyFill="1" applyBorder="1" applyAlignment="1">
      <alignment vertical="top" wrapText="1"/>
    </xf>
    <xf numFmtId="49" fontId="14" fillId="3" borderId="2" xfId="0" applyNumberFormat="1" applyFont="1" applyFill="1" applyBorder="1" applyAlignment="1">
      <alignment vertical="top" wrapText="1"/>
    </xf>
    <xf numFmtId="0" fontId="13" fillId="2" borderId="2" xfId="0" applyFont="1" applyFill="1" applyBorder="1" applyAlignment="1">
      <alignment horizontal="center" vertical="center" wrapText="1"/>
    </xf>
    <xf numFmtId="0" fontId="19" fillId="2" borderId="0" xfId="0" applyFont="1" applyFill="1" applyAlignment="1">
      <alignment horizontal="center"/>
    </xf>
    <xf numFmtId="0" fontId="0" fillId="0" borderId="0" xfId="0" applyAlignment="1"/>
    <xf numFmtId="0" fontId="22" fillId="6" borderId="0" xfId="0" applyFont="1" applyFill="1" applyAlignment="1">
      <alignment vertical="top" wrapText="1"/>
    </xf>
    <xf numFmtId="0" fontId="23" fillId="6" borderId="0" xfId="0" applyFont="1" applyFill="1" applyAlignment="1">
      <alignment vertical="top"/>
    </xf>
    <xf numFmtId="0" fontId="0" fillId="2" borderId="2" xfId="0" applyFill="1" applyBorder="1" applyAlignment="1">
      <alignment horizontal="center"/>
    </xf>
    <xf numFmtId="0" fontId="23" fillId="6" borderId="0" xfId="0" applyFont="1" applyFill="1" applyAlignment="1">
      <alignment vertical="top" wrapText="1"/>
    </xf>
    <xf numFmtId="0" fontId="3" fillId="0" borderId="2" xfId="0" applyFont="1" applyBorder="1" applyAlignment="1" applyProtection="1">
      <alignment horizontal="center"/>
      <protection locked="0"/>
    </xf>
    <xf numFmtId="0" fontId="0" fillId="0" borderId="7" xfId="0" applyBorder="1" applyProtection="1">
      <protection locked="0"/>
    </xf>
  </cellXfs>
  <cellStyles count="2">
    <cellStyle name="Standard" xfId="0" builtinId="0"/>
    <cellStyle name="Standard 2" xfId="1" xr:uid="{00000000-0005-0000-0000-000006000000}"/>
  </cellStyles>
  <dxfs count="640">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0" tint="-0.14993743705557422"/>
        </patternFill>
      </fill>
    </dxf>
    <dxf>
      <fill>
        <patternFill patternType="solid">
          <bgColor theme="0" tint="-0.14993743705557422"/>
        </patternFill>
      </fill>
    </dxf>
    <dxf>
      <fill>
        <patternFill>
          <bgColor auto="1"/>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ill>
        <patternFill>
          <bgColor theme="9" tint="0.79998168889431442"/>
        </patternFill>
      </fill>
    </dxf>
    <dxf>
      <fill>
        <patternFill>
          <bgColor rgb="FFFF0000"/>
        </patternFill>
      </fill>
    </dxf>
    <dxf>
      <fill>
        <patternFill>
          <bgColor theme="0" tint="-0.14993743705557422"/>
        </patternFill>
      </fill>
    </dxf>
    <dxf>
      <fill>
        <patternFill>
          <bgColor theme="0" tint="-0.14993743705557422"/>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
      <font>
        <b/>
        <color rgb="FFFF0000"/>
      </font>
    </dxf>
    <dxf>
      <font>
        <b/>
        <color rgb="FFFF0000"/>
      </font>
      <fill>
        <patternFill>
          <fgColor indexed="64"/>
          <bgColor rgb="FFFFFF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DEEBF7"/>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2F2F2"/>
      <rgbColor rgb="FFE2F0D9"/>
      <rgbColor rgb="FFFFFF99"/>
      <rgbColor rgb="FF99CCFF"/>
      <rgbColor rgb="FFFF99CC"/>
      <rgbColor rgb="FFCC99FF"/>
      <rgbColor rgb="FFF8CBAD"/>
      <rgbColor rgb="FF3366FF"/>
      <rgbColor rgb="FF33CCCC"/>
      <rgbColor rgb="FF99CC00"/>
      <rgbColor rgb="FFFFCC00"/>
      <rgbColor rgb="FFFF9900"/>
      <rgbColor rgb="FFFF6600"/>
      <rgbColor rgb="FF666699"/>
      <rgbColor rgb="FF70AD47"/>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2695680</xdr:colOff>
      <xdr:row>2</xdr:row>
      <xdr:rowOff>95400</xdr:rowOff>
    </xdr:from>
    <xdr:to>
      <xdr:col>12</xdr:col>
      <xdr:colOff>3969360</xdr:colOff>
      <xdr:row>2</xdr:row>
      <xdr:rowOff>531000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18111600" y="476280"/>
          <a:ext cx="1273680" cy="43560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1371600</xdr:colOff>
      <xdr:row>2</xdr:row>
      <xdr:rowOff>171360</xdr:rowOff>
    </xdr:from>
    <xdr:to>
      <xdr:col>12</xdr:col>
      <xdr:colOff>2645280</xdr:colOff>
      <xdr:row>2</xdr:row>
      <xdr:rowOff>606960</xdr:rowOff>
    </xdr:to>
    <xdr:pic>
      <xdr:nvPicPr>
        <xdr:cNvPr id="2" name="Grafik 2">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20088720" y="552240"/>
          <a:ext cx="1273680" cy="43560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2009880</xdr:colOff>
      <xdr:row>3</xdr:row>
      <xdr:rowOff>57240</xdr:rowOff>
    </xdr:from>
    <xdr:to>
      <xdr:col>1</xdr:col>
      <xdr:colOff>3283560</xdr:colOff>
      <xdr:row>5</xdr:row>
      <xdr:rowOff>111960</xdr:rowOff>
    </xdr:to>
    <xdr:pic>
      <xdr:nvPicPr>
        <xdr:cNvPr id="4" name="Grafik 2">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stretch>
          <a:fillRect/>
        </a:stretch>
      </xdr:blipFill>
      <xdr:spPr>
        <a:xfrm>
          <a:off x="2795400" y="628920"/>
          <a:ext cx="1273680" cy="435600"/>
        </a:xfrm>
        <a:prstGeom prst="rect">
          <a:avLst/>
        </a:prstGeom>
        <a:ln w="0">
          <a:noFill/>
          <a:prstDash val="solid"/>
        </a:ln>
      </xdr:spPr>
    </xdr:pic>
    <xdr:clientData/>
  </xdr:twoCellAnchor>
  <xdr:twoCellAnchor editAs="oneCell">
    <xdr:from>
      <xdr:col>1</xdr:col>
      <xdr:colOff>2009880</xdr:colOff>
      <xdr:row>3</xdr:row>
      <xdr:rowOff>57240</xdr:rowOff>
    </xdr:from>
    <xdr:to>
      <xdr:col>1</xdr:col>
      <xdr:colOff>3283560</xdr:colOff>
      <xdr:row>5</xdr:row>
      <xdr:rowOff>111960</xdr:rowOff>
    </xdr:to>
    <xdr:pic>
      <xdr:nvPicPr>
        <xdr:cNvPr id="5" name="Grafik 3">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1"/>
        <a:stretch>
          <a:fillRect/>
        </a:stretch>
      </xdr:blipFill>
      <xdr:spPr>
        <a:xfrm>
          <a:off x="2795400" y="628920"/>
          <a:ext cx="1273680" cy="435600"/>
        </a:xfrm>
        <a:prstGeom prst="rect">
          <a:avLst/>
        </a:prstGeom>
        <a:ln w="0">
          <a:noFill/>
          <a:prstDash val="solid"/>
        </a:ln>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AD47"/>
  </sheetPr>
  <dimension ref="A1:M82"/>
  <sheetViews>
    <sheetView tabSelected="1" zoomScaleNormal="100" workbookViewId="0">
      <pane ySplit="6" topLeftCell="A7" activePane="bottomLeft" state="frozen"/>
      <selection pane="bottomLeft" activeCell="E13" sqref="E13"/>
    </sheetView>
  </sheetViews>
  <sheetFormatPr baseColWidth="10" defaultColWidth="11.42578125" defaultRowHeight="15" x14ac:dyDescent="0.25"/>
  <cols>
    <col min="1" max="1" width="12.5703125" style="1" customWidth="1"/>
    <col min="2" max="2" width="98.5703125" style="2" customWidth="1"/>
    <col min="3" max="3" width="15.5703125" style="2" customWidth="1"/>
    <col min="4" max="4" width="12.5703125" style="3" customWidth="1"/>
    <col min="5" max="5" width="10" style="4" customWidth="1"/>
    <col min="6" max="6" width="11.28515625" style="5" customWidth="1"/>
    <col min="7" max="7" width="9.7109375" style="6" customWidth="1"/>
    <col min="8" max="8" width="11.42578125" style="6" customWidth="1"/>
    <col min="9" max="9" width="12.28515625" style="6" customWidth="1"/>
    <col min="10" max="11" width="10.140625" style="3" customWidth="1"/>
    <col min="12" max="12" width="12.85546875" style="3" customWidth="1"/>
    <col min="13" max="13" width="94.5703125" style="7" customWidth="1"/>
  </cols>
  <sheetData>
    <row r="1" spans="1:13" x14ac:dyDescent="0.25">
      <c r="A1" s="132" t="s">
        <v>0</v>
      </c>
      <c r="B1" s="133"/>
      <c r="C1" s="133"/>
      <c r="D1" s="133"/>
      <c r="E1" s="133"/>
      <c r="F1" s="133"/>
      <c r="G1" s="133"/>
      <c r="H1" s="133"/>
      <c r="I1" s="133"/>
      <c r="J1" s="133"/>
      <c r="K1" s="133"/>
      <c r="L1" s="133"/>
      <c r="M1" s="133"/>
    </row>
    <row r="2" spans="1:13" x14ac:dyDescent="0.25">
      <c r="A2" s="8" t="s">
        <v>1</v>
      </c>
      <c r="B2" s="9" t="s">
        <v>2</v>
      </c>
      <c r="C2" s="9"/>
      <c r="D2" s="144" t="s">
        <v>3</v>
      </c>
      <c r="E2" s="137"/>
      <c r="F2" s="137"/>
      <c r="G2" s="137"/>
      <c r="H2" s="137"/>
      <c r="I2" s="138"/>
      <c r="J2" s="10"/>
      <c r="K2" s="10"/>
      <c r="L2" s="10"/>
      <c r="M2" s="10"/>
    </row>
    <row r="3" spans="1:13" ht="51.75" x14ac:dyDescent="0.25">
      <c r="A3" s="147"/>
      <c r="B3" s="138"/>
      <c r="C3" s="11" t="s">
        <v>4</v>
      </c>
      <c r="D3" s="139" t="s">
        <v>5</v>
      </c>
      <c r="E3" s="138"/>
      <c r="F3" s="12"/>
      <c r="G3" s="146" t="s">
        <v>6</v>
      </c>
      <c r="H3" s="137"/>
      <c r="I3" s="138"/>
      <c r="J3" s="13"/>
      <c r="K3" s="13"/>
      <c r="L3" s="13"/>
      <c r="M3" s="10"/>
    </row>
    <row r="4" spans="1:13" x14ac:dyDescent="0.25">
      <c r="A4" s="149"/>
      <c r="B4" s="141" t="s">
        <v>7</v>
      </c>
      <c r="C4" s="141" t="s">
        <v>8</v>
      </c>
      <c r="D4" s="152" t="s">
        <v>9</v>
      </c>
      <c r="E4" s="139" t="s">
        <v>10</v>
      </c>
      <c r="F4" s="143" t="s">
        <v>11</v>
      </c>
      <c r="G4" s="134" t="s">
        <v>12</v>
      </c>
      <c r="H4" s="134" t="s">
        <v>13</v>
      </c>
      <c r="I4" s="134" t="s">
        <v>14</v>
      </c>
      <c r="J4" s="145" t="s">
        <v>15</v>
      </c>
      <c r="K4" s="145" t="s">
        <v>16</v>
      </c>
      <c r="L4" s="145" t="s">
        <v>17</v>
      </c>
      <c r="M4" s="146" t="s">
        <v>18</v>
      </c>
    </row>
    <row r="5" spans="1:13" x14ac:dyDescent="0.25">
      <c r="A5" s="150"/>
      <c r="B5" s="140"/>
      <c r="C5" s="140"/>
      <c r="D5" s="153"/>
      <c r="E5" s="140"/>
      <c r="F5" s="133"/>
      <c r="G5" s="135"/>
      <c r="H5" s="135"/>
      <c r="I5" s="135"/>
      <c r="J5" s="140"/>
      <c r="K5" s="140"/>
      <c r="L5" s="140"/>
      <c r="M5" s="140"/>
    </row>
    <row r="6" spans="1:13" ht="22.5" x14ac:dyDescent="0.25">
      <c r="A6" s="150"/>
      <c r="B6" s="135"/>
      <c r="C6" s="135"/>
      <c r="D6" s="15" t="s">
        <v>19</v>
      </c>
      <c r="E6" s="135"/>
      <c r="F6" s="16" t="s">
        <v>20</v>
      </c>
      <c r="G6" s="17">
        <v>1</v>
      </c>
      <c r="H6" s="18">
        <v>0.5</v>
      </c>
      <c r="I6" s="18">
        <v>0</v>
      </c>
      <c r="J6" s="135"/>
      <c r="K6" s="135"/>
      <c r="L6" s="135"/>
      <c r="M6" s="135"/>
    </row>
    <row r="7" spans="1:13" x14ac:dyDescent="0.25">
      <c r="A7" s="19" t="s">
        <v>21</v>
      </c>
      <c r="B7" s="142" t="s">
        <v>22</v>
      </c>
      <c r="C7" s="137"/>
      <c r="D7" s="137"/>
      <c r="E7" s="137"/>
      <c r="F7" s="137"/>
      <c r="G7" s="137"/>
      <c r="H7" s="137"/>
      <c r="I7" s="137"/>
      <c r="J7" s="137"/>
      <c r="K7" s="137"/>
      <c r="L7" s="137"/>
      <c r="M7" s="138"/>
    </row>
    <row r="8" spans="1:13" ht="33" customHeight="1" x14ac:dyDescent="0.25">
      <c r="A8" s="20" t="s">
        <v>23</v>
      </c>
      <c r="B8" s="21" t="s">
        <v>24</v>
      </c>
      <c r="C8" s="22"/>
      <c r="D8" s="23" t="s">
        <v>25</v>
      </c>
      <c r="E8" s="24"/>
      <c r="F8" s="25"/>
      <c r="G8" s="26"/>
      <c r="H8" s="26"/>
      <c r="I8" s="26"/>
      <c r="J8" s="27" t="str">
        <f>IF(AND(F8&gt;0,F8&lt;6),$G$6*F8,"")</f>
        <v/>
      </c>
      <c r="K8" s="27" t="str">
        <f>IF(E8="JA","OK",IF(E8="NEIN","Ausschluss",""))</f>
        <v/>
      </c>
      <c r="L8" s="27"/>
      <c r="M8" s="28"/>
    </row>
    <row r="9" spans="1:13" ht="33" customHeight="1" x14ac:dyDescent="0.25">
      <c r="A9" s="20" t="s">
        <v>26</v>
      </c>
      <c r="B9" s="29" t="s">
        <v>27</v>
      </c>
      <c r="C9" s="22"/>
      <c r="D9" s="23" t="s">
        <v>25</v>
      </c>
      <c r="E9" s="24"/>
      <c r="F9" s="25"/>
      <c r="G9" s="26"/>
      <c r="H9" s="26"/>
      <c r="I9" s="26"/>
      <c r="J9" s="27" t="str">
        <f>IF(AND(F9&gt;0,F9&lt;6),$G$6*F9,"")</f>
        <v/>
      </c>
      <c r="K9" s="27" t="str">
        <f>IF(E9="JA","OK",IF(E9="NEIN","Ausschluss",""))</f>
        <v/>
      </c>
      <c r="L9" s="27"/>
      <c r="M9" s="28"/>
    </row>
    <row r="10" spans="1:13" s="30" customFormat="1" ht="15" customHeight="1" x14ac:dyDescent="0.25">
      <c r="A10" s="31"/>
      <c r="B10" s="32"/>
      <c r="C10" s="33"/>
      <c r="D10" s="34"/>
      <c r="E10" s="35"/>
      <c r="F10" s="27"/>
      <c r="G10" s="34"/>
      <c r="H10" s="34"/>
      <c r="I10" s="34"/>
      <c r="J10" s="27" t="str">
        <f>IF(AND(F10&gt;0,F10&lt;11),$G$6*F10,"")</f>
        <v/>
      </c>
      <c r="K10" s="27"/>
      <c r="L10" s="27"/>
      <c r="M10" s="31"/>
    </row>
    <row r="11" spans="1:13" ht="15" customHeight="1" x14ac:dyDescent="0.25">
      <c r="A11" s="36" t="s">
        <v>28</v>
      </c>
      <c r="B11" s="136" t="s">
        <v>29</v>
      </c>
      <c r="C11" s="137"/>
      <c r="D11" s="137"/>
      <c r="E11" s="137"/>
      <c r="F11" s="137"/>
      <c r="G11" s="137"/>
      <c r="H11" s="137"/>
      <c r="I11" s="137"/>
      <c r="J11" s="137"/>
      <c r="K11" s="137"/>
      <c r="L11" s="137"/>
      <c r="M11" s="138"/>
    </row>
    <row r="12" spans="1:13" ht="30" customHeight="1" x14ac:dyDescent="0.25">
      <c r="A12" s="37" t="s">
        <v>30</v>
      </c>
      <c r="B12" s="38" t="s">
        <v>268</v>
      </c>
      <c r="C12" s="22"/>
      <c r="D12" s="23" t="s">
        <v>25</v>
      </c>
      <c r="E12" s="24"/>
      <c r="F12" s="25"/>
      <c r="G12" s="26"/>
      <c r="H12" s="26"/>
      <c r="I12" s="26"/>
      <c r="J12" s="27" t="str">
        <f>IF(AND(F12&gt;0,F12&lt;6),$G$6*F12,"")</f>
        <v/>
      </c>
      <c r="K12" s="27" t="str">
        <f>IF(E12="JA","OK",IF(E12="NEIN","Ausschluss",""))</f>
        <v/>
      </c>
      <c r="L12" s="27"/>
      <c r="M12" s="28"/>
    </row>
    <row r="13" spans="1:13" ht="63" customHeight="1" x14ac:dyDescent="0.25">
      <c r="A13" s="37" t="s">
        <v>32</v>
      </c>
      <c r="B13" s="39" t="s">
        <v>31</v>
      </c>
      <c r="C13" s="22"/>
      <c r="D13" s="22" t="s">
        <v>25</v>
      </c>
      <c r="E13" s="24"/>
      <c r="F13" s="25"/>
      <c r="G13" s="40"/>
      <c r="H13" s="26"/>
      <c r="I13" s="40"/>
      <c r="J13" s="27" t="str">
        <f>IF(AND(F13&gt;0,F13&lt;6),$G$6*F13,"")</f>
        <v/>
      </c>
      <c r="K13" s="27" t="str">
        <f>IF(E13="JA","OK",IF(E13="NEIN","Ausschluss",""))</f>
        <v/>
      </c>
      <c r="L13" s="27"/>
      <c r="M13" s="28"/>
    </row>
    <row r="14" spans="1:13" ht="48" customHeight="1" x14ac:dyDescent="0.25">
      <c r="A14" s="37" t="s">
        <v>34</v>
      </c>
      <c r="B14" s="39" t="s">
        <v>33</v>
      </c>
      <c r="C14" s="22"/>
      <c r="D14" s="23" t="s">
        <v>25</v>
      </c>
      <c r="E14" s="24"/>
      <c r="F14" s="25"/>
      <c r="G14" s="26"/>
      <c r="H14" s="26"/>
      <c r="I14" s="26"/>
      <c r="J14" s="27" t="str">
        <f>IF(AND(F14&gt;0,F14&lt;6),$G$6*F14,"")</f>
        <v/>
      </c>
      <c r="K14" s="27" t="str">
        <f>IF(E14="JA","OK",IF(E14="NEIN","Ausschluss",""))</f>
        <v/>
      </c>
      <c r="L14" s="27"/>
      <c r="M14" s="28"/>
    </row>
    <row r="15" spans="1:13" ht="15" customHeight="1" x14ac:dyDescent="0.25">
      <c r="A15" s="37" t="s">
        <v>36</v>
      </c>
      <c r="B15" s="136" t="s">
        <v>35</v>
      </c>
      <c r="C15" s="137"/>
      <c r="D15" s="137"/>
      <c r="E15" s="137"/>
      <c r="F15" s="137"/>
      <c r="G15" s="137"/>
      <c r="H15" s="137"/>
      <c r="I15" s="137"/>
      <c r="J15" s="137"/>
      <c r="K15" s="137"/>
      <c r="L15" s="137"/>
      <c r="M15" s="138"/>
    </row>
    <row r="16" spans="1:13" ht="60" x14ac:dyDescent="0.25">
      <c r="A16" s="37" t="s">
        <v>37</v>
      </c>
      <c r="B16" s="39" t="s">
        <v>270</v>
      </c>
      <c r="C16" s="22"/>
      <c r="D16" s="23" t="s">
        <v>25</v>
      </c>
      <c r="E16" s="24"/>
      <c r="F16" s="25"/>
      <c r="G16" s="26"/>
      <c r="H16" s="26"/>
      <c r="I16" s="26"/>
      <c r="J16" s="27" t="str">
        <f t="shared" ref="J16:J22" si="0">IF(AND(F16&gt;0,F16&lt;6),$G$6*F16,"")</f>
        <v/>
      </c>
      <c r="K16" s="27" t="str">
        <f t="shared" ref="K16:K22" si="1">IF(E16="JA","OK",IF(E16="NEIN","Ausschluss",""))</f>
        <v/>
      </c>
      <c r="L16" s="27"/>
      <c r="M16" s="28"/>
    </row>
    <row r="17" spans="1:13" ht="48" customHeight="1" x14ac:dyDescent="0.25">
      <c r="A17" s="37" t="s">
        <v>39</v>
      </c>
      <c r="B17" s="39" t="s">
        <v>38</v>
      </c>
      <c r="C17" s="22"/>
      <c r="D17" s="23" t="s">
        <v>25</v>
      </c>
      <c r="E17" s="24"/>
      <c r="F17" s="25"/>
      <c r="G17" s="26"/>
      <c r="H17" s="26"/>
      <c r="I17" s="26"/>
      <c r="J17" s="27" t="str">
        <f t="shared" si="0"/>
        <v/>
      </c>
      <c r="K17" s="27" t="str">
        <f t="shared" si="1"/>
        <v/>
      </c>
      <c r="L17" s="27"/>
      <c r="M17" s="28"/>
    </row>
    <row r="18" spans="1:13" ht="33" customHeight="1" x14ac:dyDescent="0.25">
      <c r="A18" s="37" t="s">
        <v>41</v>
      </c>
      <c r="B18" s="39" t="s">
        <v>40</v>
      </c>
      <c r="C18" s="22"/>
      <c r="D18" s="23" t="s">
        <v>25</v>
      </c>
      <c r="E18" s="24"/>
      <c r="F18" s="25"/>
      <c r="G18" s="26"/>
      <c r="H18" s="26"/>
      <c r="I18" s="26"/>
      <c r="J18" s="27" t="str">
        <f t="shared" si="0"/>
        <v/>
      </c>
      <c r="K18" s="27" t="str">
        <f t="shared" si="1"/>
        <v/>
      </c>
      <c r="L18" s="27"/>
      <c r="M18" s="28"/>
    </row>
    <row r="19" spans="1:13" ht="33" customHeight="1" x14ac:dyDescent="0.25">
      <c r="A19" s="37" t="s">
        <v>43</v>
      </c>
      <c r="B19" s="39" t="s">
        <v>42</v>
      </c>
      <c r="C19" s="22"/>
      <c r="D19" s="23" t="s">
        <v>25</v>
      </c>
      <c r="E19" s="24"/>
      <c r="F19" s="25"/>
      <c r="G19" s="26"/>
      <c r="H19" s="26"/>
      <c r="I19" s="26"/>
      <c r="J19" s="27" t="str">
        <f t="shared" si="0"/>
        <v/>
      </c>
      <c r="K19" s="27" t="str">
        <f t="shared" si="1"/>
        <v/>
      </c>
      <c r="L19" s="27"/>
      <c r="M19" s="28"/>
    </row>
    <row r="20" spans="1:13" ht="33" customHeight="1" x14ac:dyDescent="0.25">
      <c r="A20" s="37" t="s">
        <v>45</v>
      </c>
      <c r="B20" s="39" t="s">
        <v>44</v>
      </c>
      <c r="C20" s="22"/>
      <c r="D20" s="23" t="s">
        <v>25</v>
      </c>
      <c r="E20" s="24"/>
      <c r="F20" s="25"/>
      <c r="G20" s="26"/>
      <c r="H20" s="26"/>
      <c r="I20" s="26"/>
      <c r="J20" s="27" t="str">
        <f t="shared" si="0"/>
        <v/>
      </c>
      <c r="K20" s="27" t="str">
        <f t="shared" si="1"/>
        <v/>
      </c>
      <c r="L20" s="27"/>
      <c r="M20" s="28"/>
    </row>
    <row r="21" spans="1:13" ht="18" customHeight="1" x14ac:dyDescent="0.25">
      <c r="A21" s="37" t="s">
        <v>47</v>
      </c>
      <c r="B21" s="39" t="s">
        <v>46</v>
      </c>
      <c r="C21" s="22"/>
      <c r="D21" s="23" t="s">
        <v>25</v>
      </c>
      <c r="E21" s="24"/>
      <c r="F21" s="25"/>
      <c r="G21" s="26"/>
      <c r="H21" s="26"/>
      <c r="I21" s="26"/>
      <c r="J21" s="27" t="str">
        <f t="shared" si="0"/>
        <v/>
      </c>
      <c r="K21" s="27" t="str">
        <f t="shared" si="1"/>
        <v/>
      </c>
      <c r="L21" s="27"/>
      <c r="M21" s="28"/>
    </row>
    <row r="22" spans="1:13" ht="48" customHeight="1" x14ac:dyDescent="0.25">
      <c r="A22" s="37" t="s">
        <v>49</v>
      </c>
      <c r="B22" s="41" t="s">
        <v>48</v>
      </c>
      <c r="C22" s="22"/>
      <c r="D22" s="23" t="s">
        <v>25</v>
      </c>
      <c r="E22" s="24"/>
      <c r="F22" s="25"/>
      <c r="G22" s="26"/>
      <c r="H22" s="26"/>
      <c r="I22" s="26"/>
      <c r="J22" s="27" t="str">
        <f t="shared" si="0"/>
        <v/>
      </c>
      <c r="K22" s="27" t="str">
        <f t="shared" si="1"/>
        <v/>
      </c>
      <c r="L22" s="27"/>
      <c r="M22" s="28"/>
    </row>
    <row r="23" spans="1:13" ht="15" customHeight="1" x14ac:dyDescent="0.25">
      <c r="A23" s="37" t="s">
        <v>280</v>
      </c>
      <c r="B23" s="136" t="s">
        <v>51</v>
      </c>
      <c r="C23" s="137"/>
      <c r="D23" s="137"/>
      <c r="E23" s="137"/>
      <c r="F23" s="137"/>
      <c r="G23" s="137"/>
      <c r="H23" s="137"/>
      <c r="I23" s="137"/>
      <c r="J23" s="137"/>
      <c r="K23" s="137"/>
      <c r="L23" s="137"/>
      <c r="M23" s="138"/>
    </row>
    <row r="24" spans="1:13" ht="48" customHeight="1" x14ac:dyDescent="0.25">
      <c r="A24" s="37" t="s">
        <v>281</v>
      </c>
      <c r="B24" s="41" t="s">
        <v>53</v>
      </c>
      <c r="C24" s="22"/>
      <c r="D24" s="23" t="s">
        <v>25</v>
      </c>
      <c r="E24" s="24"/>
      <c r="F24" s="25"/>
      <c r="G24" s="26"/>
      <c r="H24" s="26"/>
      <c r="I24" s="26"/>
      <c r="J24" s="27" t="str">
        <f t="shared" ref="J24:J29" si="2">IF(AND(F24&gt;0,F24&lt;6),$G$6*F24,"")</f>
        <v/>
      </c>
      <c r="K24" s="27" t="str">
        <f t="shared" ref="K24:K29" si="3">IF(E24="JA","OK",IF(E24="NEIN","Ausschluss",""))</f>
        <v/>
      </c>
      <c r="L24" s="27"/>
      <c r="M24" s="28"/>
    </row>
    <row r="25" spans="1:13" ht="33" customHeight="1" x14ac:dyDescent="0.25">
      <c r="A25" s="37" t="s">
        <v>282</v>
      </c>
      <c r="B25" s="41" t="s">
        <v>55</v>
      </c>
      <c r="C25" s="22"/>
      <c r="D25" s="23" t="s">
        <v>25</v>
      </c>
      <c r="E25" s="24"/>
      <c r="F25" s="25"/>
      <c r="G25" s="26"/>
      <c r="H25" s="26"/>
      <c r="I25" s="26"/>
      <c r="J25" s="27" t="str">
        <f t="shared" si="2"/>
        <v/>
      </c>
      <c r="K25" s="27" t="str">
        <f t="shared" si="3"/>
        <v/>
      </c>
      <c r="L25" s="27"/>
      <c r="M25" s="28"/>
    </row>
    <row r="26" spans="1:13" ht="33" customHeight="1" x14ac:dyDescent="0.25">
      <c r="A26" s="37" t="s">
        <v>50</v>
      </c>
      <c r="B26" s="41" t="s">
        <v>57</v>
      </c>
      <c r="C26" s="22"/>
      <c r="D26" s="23" t="s">
        <v>25</v>
      </c>
      <c r="E26" s="24"/>
      <c r="F26" s="25"/>
      <c r="G26" s="26"/>
      <c r="H26" s="26"/>
      <c r="I26" s="26"/>
      <c r="J26" s="27" t="str">
        <f t="shared" si="2"/>
        <v/>
      </c>
      <c r="K26" s="27" t="str">
        <f t="shared" si="3"/>
        <v/>
      </c>
      <c r="L26" s="27"/>
      <c r="M26" s="28"/>
    </row>
    <row r="27" spans="1:13" ht="33" customHeight="1" x14ac:dyDescent="0.25">
      <c r="A27" s="37" t="s">
        <v>52</v>
      </c>
      <c r="B27" s="39" t="s">
        <v>59</v>
      </c>
      <c r="C27" s="22"/>
      <c r="D27" s="23" t="s">
        <v>25</v>
      </c>
      <c r="E27" s="24"/>
      <c r="F27" s="25"/>
      <c r="G27" s="26"/>
      <c r="H27" s="26"/>
      <c r="I27" s="26"/>
      <c r="J27" s="27" t="str">
        <f t="shared" si="2"/>
        <v/>
      </c>
      <c r="K27" s="27" t="str">
        <f t="shared" si="3"/>
        <v/>
      </c>
      <c r="L27" s="27"/>
      <c r="M27" s="28"/>
    </row>
    <row r="28" spans="1:13" ht="33" customHeight="1" x14ac:dyDescent="0.25">
      <c r="A28" s="37" t="s">
        <v>54</v>
      </c>
      <c r="B28" s="39" t="s">
        <v>61</v>
      </c>
      <c r="C28" s="22"/>
      <c r="D28" s="23" t="s">
        <v>25</v>
      </c>
      <c r="E28" s="24"/>
      <c r="F28" s="25"/>
      <c r="G28" s="26"/>
      <c r="H28" s="26"/>
      <c r="I28" s="26"/>
      <c r="J28" s="27" t="str">
        <f t="shared" si="2"/>
        <v/>
      </c>
      <c r="K28" s="27" t="str">
        <f t="shared" si="3"/>
        <v/>
      </c>
      <c r="L28" s="27"/>
      <c r="M28" s="28"/>
    </row>
    <row r="29" spans="1:13" ht="33" customHeight="1" x14ac:dyDescent="0.25">
      <c r="A29" s="37" t="s">
        <v>56</v>
      </c>
      <c r="B29" s="39" t="s">
        <v>62</v>
      </c>
      <c r="C29" s="22"/>
      <c r="D29" s="23" t="s">
        <v>25</v>
      </c>
      <c r="E29" s="24"/>
      <c r="F29" s="25"/>
      <c r="G29" s="26"/>
      <c r="H29" s="26"/>
      <c r="I29" s="26"/>
      <c r="J29" s="27" t="str">
        <f t="shared" si="2"/>
        <v/>
      </c>
      <c r="K29" s="27" t="str">
        <f t="shared" si="3"/>
        <v/>
      </c>
      <c r="L29" s="27"/>
      <c r="M29" s="28"/>
    </row>
    <row r="30" spans="1:13" ht="15" customHeight="1" x14ac:dyDescent="0.25">
      <c r="A30" s="37" t="s">
        <v>58</v>
      </c>
      <c r="B30" s="136" t="s">
        <v>64</v>
      </c>
      <c r="C30" s="137"/>
      <c r="D30" s="137"/>
      <c r="E30" s="137"/>
      <c r="F30" s="137"/>
      <c r="G30" s="137"/>
      <c r="H30" s="137"/>
      <c r="I30" s="137"/>
      <c r="J30" s="137"/>
      <c r="K30" s="137"/>
      <c r="L30" s="137"/>
      <c r="M30" s="138"/>
    </row>
    <row r="31" spans="1:13" ht="33" customHeight="1" x14ac:dyDescent="0.25">
      <c r="A31" s="37" t="s">
        <v>60</v>
      </c>
      <c r="B31" s="39" t="s">
        <v>66</v>
      </c>
      <c r="C31" s="22"/>
      <c r="D31" s="23" t="s">
        <v>25</v>
      </c>
      <c r="E31" s="24"/>
      <c r="F31" s="25"/>
      <c r="G31" s="26"/>
      <c r="H31" s="26"/>
      <c r="I31" s="26"/>
      <c r="J31" s="27" t="str">
        <f>IF(AND(F31&gt;0,F31&lt;6),$G$6*F31,"")</f>
        <v/>
      </c>
      <c r="K31" s="27" t="str">
        <f>IF(E31="JA","OK",IF(E31="NEIN","Ausschluss",""))</f>
        <v/>
      </c>
      <c r="L31" s="27"/>
      <c r="M31" s="28"/>
    </row>
    <row r="32" spans="1:13" ht="33" customHeight="1" x14ac:dyDescent="0.25">
      <c r="A32" s="37" t="s">
        <v>63</v>
      </c>
      <c r="B32" s="39" t="s">
        <v>68</v>
      </c>
      <c r="C32" s="22"/>
      <c r="D32" s="23" t="s">
        <v>25</v>
      </c>
      <c r="E32" s="24"/>
      <c r="F32" s="25"/>
      <c r="G32" s="26"/>
      <c r="H32" s="26"/>
      <c r="I32" s="26"/>
      <c r="J32" s="27" t="str">
        <f>IF(AND(F32&gt;0,F32&lt;6),$G$6*F32,"")</f>
        <v/>
      </c>
      <c r="K32" s="27" t="str">
        <f>IF(E32="JA","OK",IF(E32="NEIN","Ausschluss",""))</f>
        <v/>
      </c>
      <c r="L32" s="27"/>
      <c r="M32" s="28"/>
    </row>
    <row r="33" spans="1:13" ht="33" customHeight="1" x14ac:dyDescent="0.25">
      <c r="A33" s="37" t="s">
        <v>65</v>
      </c>
      <c r="B33" s="39" t="s">
        <v>70</v>
      </c>
      <c r="C33" s="22"/>
      <c r="D33" s="23" t="s">
        <v>25</v>
      </c>
      <c r="E33" s="24"/>
      <c r="F33" s="25"/>
      <c r="G33" s="26"/>
      <c r="H33" s="26"/>
      <c r="I33" s="26"/>
      <c r="J33" s="27" t="str">
        <f>IF(AND(F33&gt;0,F33&lt;6),$G$6*F33,"")</f>
        <v/>
      </c>
      <c r="K33" s="27" t="str">
        <f>IF(E33="JA","OK",IF(E33="NEIN","Ausschluss",""))</f>
        <v/>
      </c>
      <c r="L33" s="27"/>
      <c r="M33" s="28"/>
    </row>
    <row r="34" spans="1:13" ht="33" customHeight="1" x14ac:dyDescent="0.25">
      <c r="A34" s="37" t="s">
        <v>67</v>
      </c>
      <c r="B34" s="39" t="s">
        <v>273</v>
      </c>
      <c r="C34" s="22"/>
      <c r="D34" s="23" t="s">
        <v>25</v>
      </c>
      <c r="E34" s="24"/>
      <c r="F34" s="25"/>
      <c r="G34" s="26"/>
      <c r="H34" s="26"/>
      <c r="I34" s="26"/>
      <c r="J34" s="27" t="str">
        <f>IF(AND(F34&gt;0,F34&lt;6),$G$6*F34,"")</f>
        <v/>
      </c>
      <c r="K34" s="27" t="str">
        <f>IF(E34="JA","OK",IF(E34="NEIN","Ausschluss",""))</f>
        <v/>
      </c>
      <c r="L34" s="27"/>
      <c r="M34" s="28"/>
    </row>
    <row r="35" spans="1:13" ht="33" customHeight="1" x14ac:dyDescent="0.25">
      <c r="A35" s="37" t="s">
        <v>69</v>
      </c>
      <c r="B35" s="39" t="s">
        <v>274</v>
      </c>
      <c r="C35" s="22"/>
      <c r="D35" s="23" t="s">
        <v>25</v>
      </c>
      <c r="E35" s="24"/>
      <c r="F35" s="25"/>
      <c r="G35" s="26"/>
      <c r="H35" s="26"/>
      <c r="I35" s="26"/>
      <c r="J35" s="27" t="str">
        <f>IF(AND(F35&gt;0,F35&lt;6),$G$6*F35,"")</f>
        <v/>
      </c>
      <c r="K35" s="27" t="str">
        <f>IF(E35="JA","OK",IF(E35="NEIN","Ausschluss",""))</f>
        <v/>
      </c>
      <c r="L35" s="27"/>
      <c r="M35" s="28"/>
    </row>
    <row r="36" spans="1:13" ht="15" customHeight="1" x14ac:dyDescent="0.25">
      <c r="A36" s="37" t="s">
        <v>71</v>
      </c>
      <c r="B36" s="136" t="s">
        <v>72</v>
      </c>
      <c r="C36" s="137"/>
      <c r="D36" s="137"/>
      <c r="E36" s="137"/>
      <c r="F36" s="137"/>
      <c r="G36" s="137"/>
      <c r="H36" s="137"/>
      <c r="I36" s="137"/>
      <c r="J36" s="137"/>
      <c r="K36" s="137"/>
      <c r="L36" s="137"/>
      <c r="M36" s="138"/>
    </row>
    <row r="37" spans="1:13" ht="33" customHeight="1" x14ac:dyDescent="0.25">
      <c r="A37" s="37" t="s">
        <v>73</v>
      </c>
      <c r="B37" s="39" t="s">
        <v>74</v>
      </c>
      <c r="C37" s="22"/>
      <c r="D37" s="23" t="s">
        <v>25</v>
      </c>
      <c r="E37" s="24"/>
      <c r="F37" s="25"/>
      <c r="G37" s="26"/>
      <c r="H37" s="26"/>
      <c r="I37" s="26"/>
      <c r="J37" s="27" t="str">
        <f t="shared" ref="J37:J43" si="4">IF(AND(F37&gt;0,F37&lt;6),$G$6*F37,"")</f>
        <v/>
      </c>
      <c r="K37" s="27" t="str">
        <f t="shared" ref="K37:K43" si="5">IF(E37="JA","OK",IF(E37="NEIN","Ausschluss",""))</f>
        <v/>
      </c>
      <c r="L37" s="27"/>
      <c r="M37" s="28"/>
    </row>
    <row r="38" spans="1:13" ht="33" customHeight="1" x14ac:dyDescent="0.25">
      <c r="A38" s="37" t="s">
        <v>75</v>
      </c>
      <c r="B38" s="39" t="s">
        <v>76</v>
      </c>
      <c r="C38" s="22"/>
      <c r="D38" s="23" t="s">
        <v>25</v>
      </c>
      <c r="E38" s="24"/>
      <c r="F38" s="25"/>
      <c r="G38" s="26"/>
      <c r="H38" s="26"/>
      <c r="I38" s="26"/>
      <c r="J38" s="27" t="str">
        <f t="shared" si="4"/>
        <v/>
      </c>
      <c r="K38" s="27" t="str">
        <f t="shared" si="5"/>
        <v/>
      </c>
      <c r="L38" s="27"/>
      <c r="M38" s="28"/>
    </row>
    <row r="39" spans="1:13" ht="33" customHeight="1" x14ac:dyDescent="0.25">
      <c r="A39" s="37" t="s">
        <v>77</v>
      </c>
      <c r="B39" s="39" t="s">
        <v>78</v>
      </c>
      <c r="C39" s="22"/>
      <c r="D39" s="23" t="s">
        <v>25</v>
      </c>
      <c r="E39" s="24"/>
      <c r="F39" s="25"/>
      <c r="G39" s="26"/>
      <c r="H39" s="26"/>
      <c r="I39" s="26"/>
      <c r="J39" s="27" t="str">
        <f t="shared" si="4"/>
        <v/>
      </c>
      <c r="K39" s="27" t="str">
        <f t="shared" si="5"/>
        <v/>
      </c>
      <c r="L39" s="27"/>
      <c r="M39" s="28"/>
    </row>
    <row r="40" spans="1:13" ht="33" customHeight="1" x14ac:dyDescent="0.25">
      <c r="A40" s="37" t="s">
        <v>79</v>
      </c>
      <c r="B40" s="39" t="s">
        <v>80</v>
      </c>
      <c r="C40" s="22"/>
      <c r="D40" s="23" t="s">
        <v>25</v>
      </c>
      <c r="E40" s="24"/>
      <c r="F40" s="25"/>
      <c r="G40" s="26"/>
      <c r="H40" s="26"/>
      <c r="I40" s="26"/>
      <c r="J40" s="27" t="str">
        <f t="shared" si="4"/>
        <v/>
      </c>
      <c r="K40" s="27" t="str">
        <f t="shared" si="5"/>
        <v/>
      </c>
      <c r="L40" s="27"/>
      <c r="M40" s="28"/>
    </row>
    <row r="41" spans="1:13" ht="18" customHeight="1" x14ac:dyDescent="0.25">
      <c r="A41" s="37" t="s">
        <v>81</v>
      </c>
      <c r="B41" s="41" t="s">
        <v>82</v>
      </c>
      <c r="C41" s="22"/>
      <c r="D41" s="23" t="s">
        <v>25</v>
      </c>
      <c r="E41" s="24"/>
      <c r="F41" s="25"/>
      <c r="G41" s="26"/>
      <c r="H41" s="26"/>
      <c r="I41" s="26"/>
      <c r="J41" s="27" t="str">
        <f t="shared" si="4"/>
        <v/>
      </c>
      <c r="K41" s="27" t="str">
        <f t="shared" si="5"/>
        <v/>
      </c>
      <c r="L41" s="27"/>
      <c r="M41" s="28"/>
    </row>
    <row r="42" spans="1:13" ht="33" customHeight="1" x14ac:dyDescent="0.25">
      <c r="A42" s="37" t="s">
        <v>83</v>
      </c>
      <c r="B42" s="39" t="s">
        <v>84</v>
      </c>
      <c r="C42" s="22"/>
      <c r="D42" s="23" t="s">
        <v>25</v>
      </c>
      <c r="E42" s="24"/>
      <c r="F42" s="25"/>
      <c r="G42" s="26"/>
      <c r="H42" s="26"/>
      <c r="I42" s="26"/>
      <c r="J42" s="27" t="str">
        <f t="shared" si="4"/>
        <v/>
      </c>
      <c r="K42" s="27" t="str">
        <f t="shared" si="5"/>
        <v/>
      </c>
      <c r="L42" s="27"/>
      <c r="M42" s="28"/>
    </row>
    <row r="43" spans="1:13" ht="33" customHeight="1" x14ac:dyDescent="0.25">
      <c r="A43" s="37" t="s">
        <v>86</v>
      </c>
      <c r="B43" s="41" t="s">
        <v>85</v>
      </c>
      <c r="C43" s="22"/>
      <c r="D43" s="23" t="s">
        <v>25</v>
      </c>
      <c r="E43" s="24"/>
      <c r="F43" s="25"/>
      <c r="G43" s="26"/>
      <c r="H43" s="26"/>
      <c r="I43" s="26"/>
      <c r="J43" s="27" t="str">
        <f t="shared" si="4"/>
        <v/>
      </c>
      <c r="K43" s="27" t="str">
        <f t="shared" si="5"/>
        <v/>
      </c>
      <c r="L43" s="27"/>
      <c r="M43" s="28"/>
    </row>
    <row r="44" spans="1:13" ht="15" customHeight="1" x14ac:dyDescent="0.25">
      <c r="A44" s="37" t="s">
        <v>88</v>
      </c>
      <c r="B44" s="136" t="s">
        <v>87</v>
      </c>
      <c r="C44" s="137"/>
      <c r="D44" s="137"/>
      <c r="E44" s="137"/>
      <c r="F44" s="137"/>
      <c r="G44" s="137"/>
      <c r="H44" s="137"/>
      <c r="I44" s="137"/>
      <c r="J44" s="137"/>
      <c r="K44" s="137"/>
      <c r="L44" s="137"/>
      <c r="M44" s="138"/>
    </row>
    <row r="45" spans="1:13" ht="18" customHeight="1" x14ac:dyDescent="0.25">
      <c r="A45" s="37" t="s">
        <v>90</v>
      </c>
      <c r="B45" s="39" t="s">
        <v>89</v>
      </c>
      <c r="C45" s="22"/>
      <c r="D45" s="23" t="s">
        <v>25</v>
      </c>
      <c r="E45" s="24"/>
      <c r="F45" s="25"/>
      <c r="G45" s="26"/>
      <c r="H45" s="26"/>
      <c r="I45" s="26"/>
      <c r="J45" s="27" t="str">
        <f>IF(AND(F45&gt;0,F45&lt;6),$G$6*F45,"")</f>
        <v/>
      </c>
      <c r="K45" s="27" t="str">
        <f>IF(E45="JA","OK",IF(E45="NEIN","Ausschluss",""))</f>
        <v/>
      </c>
      <c r="L45" s="27"/>
      <c r="M45" s="28"/>
    </row>
    <row r="46" spans="1:13" ht="18" customHeight="1" x14ac:dyDescent="0.25">
      <c r="A46" s="37" t="s">
        <v>92</v>
      </c>
      <c r="B46" s="41" t="s">
        <v>91</v>
      </c>
      <c r="C46" s="22"/>
      <c r="D46" s="23" t="s">
        <v>25</v>
      </c>
      <c r="E46" s="24"/>
      <c r="F46" s="25"/>
      <c r="G46" s="26"/>
      <c r="H46" s="26"/>
      <c r="I46" s="26"/>
      <c r="J46" s="27" t="str">
        <f>IF(AND(F46&gt;0,F46&lt;6),$G$6*F46,"")</f>
        <v/>
      </c>
      <c r="K46" s="27" t="str">
        <f>IF(E46="JA","OK",IF(E46="NEIN","Ausschluss",""))</f>
        <v/>
      </c>
      <c r="L46" s="27"/>
      <c r="M46" s="28"/>
    </row>
    <row r="47" spans="1:13" ht="18" customHeight="1" x14ac:dyDescent="0.25">
      <c r="A47" s="37" t="s">
        <v>94</v>
      </c>
      <c r="B47" s="41" t="s">
        <v>93</v>
      </c>
      <c r="C47" s="22"/>
      <c r="D47" s="22" t="s">
        <v>25</v>
      </c>
      <c r="E47" s="24"/>
      <c r="F47" s="25"/>
      <c r="G47" s="40"/>
      <c r="H47" s="26"/>
      <c r="I47" s="40"/>
      <c r="J47" s="27" t="str">
        <f>IF(AND(F47&gt;0,F47&lt;6),$G$6*F47,"")</f>
        <v/>
      </c>
      <c r="K47" s="27" t="str">
        <f>IF(E47="JA","OK",IF(E47="NEIN","Ausschluss",""))</f>
        <v/>
      </c>
      <c r="L47" s="27"/>
      <c r="M47" s="28"/>
    </row>
    <row r="48" spans="1:13" ht="33" customHeight="1" x14ac:dyDescent="0.25">
      <c r="A48" s="37" t="s">
        <v>283</v>
      </c>
      <c r="B48" s="41" t="s">
        <v>95</v>
      </c>
      <c r="C48" s="22"/>
      <c r="D48" s="23" t="s">
        <v>25</v>
      </c>
      <c r="E48" s="24"/>
      <c r="F48" s="25"/>
      <c r="G48" s="26"/>
      <c r="H48" s="26"/>
      <c r="I48" s="26"/>
      <c r="J48" s="27" t="str">
        <f>IF(AND(F48&gt;0,F48&lt;6),$G$6*F48,"")</f>
        <v/>
      </c>
      <c r="K48" s="27" t="str">
        <f>IF(E48="JA","OK",IF(E48="NEIN","Ausschluss",""))</f>
        <v/>
      </c>
      <c r="L48" s="27"/>
      <c r="M48" s="28"/>
    </row>
    <row r="49" spans="1:13" ht="15" customHeight="1" x14ac:dyDescent="0.25">
      <c r="A49" s="37" t="s">
        <v>284</v>
      </c>
      <c r="B49" s="136" t="s">
        <v>97</v>
      </c>
      <c r="C49" s="137"/>
      <c r="D49" s="137"/>
      <c r="E49" s="137"/>
      <c r="F49" s="137"/>
      <c r="G49" s="137"/>
      <c r="H49" s="137"/>
      <c r="I49" s="137"/>
      <c r="J49" s="137"/>
      <c r="K49" s="137"/>
      <c r="L49" s="137"/>
      <c r="M49" s="138"/>
    </row>
    <row r="50" spans="1:13" ht="18" customHeight="1" x14ac:dyDescent="0.25">
      <c r="A50" s="37" t="s">
        <v>285</v>
      </c>
      <c r="B50" s="39" t="s">
        <v>99</v>
      </c>
      <c r="C50" s="22"/>
      <c r="D50" s="23" t="s">
        <v>25</v>
      </c>
      <c r="E50" s="24"/>
      <c r="F50" s="25"/>
      <c r="G50" s="26"/>
      <c r="H50" s="26"/>
      <c r="I50" s="26"/>
      <c r="J50" s="27" t="str">
        <f t="shared" ref="J50:J58" si="6">IF(AND(F50&gt;0,F50&lt;6),$G$6*F50,"")</f>
        <v/>
      </c>
      <c r="K50" s="27" t="str">
        <f t="shared" ref="K50:K58" si="7">IF(E50="JA","OK",IF(E50="NEIN","Ausschluss",""))</f>
        <v/>
      </c>
      <c r="L50" s="27"/>
      <c r="M50" s="28"/>
    </row>
    <row r="51" spans="1:13" ht="18" customHeight="1" x14ac:dyDescent="0.25">
      <c r="A51" s="37" t="s">
        <v>286</v>
      </c>
      <c r="B51" s="41" t="s">
        <v>101</v>
      </c>
      <c r="C51" s="22"/>
      <c r="D51" s="23" t="s">
        <v>25</v>
      </c>
      <c r="E51" s="24"/>
      <c r="F51" s="25"/>
      <c r="G51" s="26"/>
      <c r="H51" s="26"/>
      <c r="I51" s="26"/>
      <c r="J51" s="27" t="str">
        <f t="shared" si="6"/>
        <v/>
      </c>
      <c r="K51" s="27" t="str">
        <f t="shared" si="7"/>
        <v/>
      </c>
      <c r="L51" s="27"/>
      <c r="M51" s="28"/>
    </row>
    <row r="52" spans="1:13" ht="18" customHeight="1" x14ac:dyDescent="0.25">
      <c r="A52" s="37" t="s">
        <v>287</v>
      </c>
      <c r="B52" s="39" t="s">
        <v>103</v>
      </c>
      <c r="C52" s="22"/>
      <c r="D52" s="23" t="s">
        <v>25</v>
      </c>
      <c r="E52" s="24"/>
      <c r="F52" s="25"/>
      <c r="G52" s="26"/>
      <c r="H52" s="26"/>
      <c r="I52" s="26"/>
      <c r="J52" s="27" t="str">
        <f t="shared" si="6"/>
        <v/>
      </c>
      <c r="K52" s="27" t="str">
        <f t="shared" si="7"/>
        <v/>
      </c>
      <c r="L52" s="27"/>
      <c r="M52" s="28"/>
    </row>
    <row r="53" spans="1:13" ht="18" customHeight="1" x14ac:dyDescent="0.25">
      <c r="A53" s="37" t="s">
        <v>288</v>
      </c>
      <c r="B53" s="41" t="s">
        <v>105</v>
      </c>
      <c r="C53" s="22"/>
      <c r="D53" s="23" t="s">
        <v>25</v>
      </c>
      <c r="E53" s="24"/>
      <c r="F53" s="25"/>
      <c r="G53" s="26"/>
      <c r="H53" s="26"/>
      <c r="I53" s="26"/>
      <c r="J53" s="27" t="str">
        <f t="shared" si="6"/>
        <v/>
      </c>
      <c r="K53" s="27" t="str">
        <f t="shared" si="7"/>
        <v/>
      </c>
      <c r="L53" s="27"/>
      <c r="M53" s="28"/>
    </row>
    <row r="54" spans="1:13" ht="18" customHeight="1" x14ac:dyDescent="0.25">
      <c r="A54" s="37" t="s">
        <v>289</v>
      </c>
      <c r="B54" s="39" t="s">
        <v>107</v>
      </c>
      <c r="C54" s="22"/>
      <c r="D54" s="23" t="s">
        <v>25</v>
      </c>
      <c r="E54" s="24"/>
      <c r="F54" s="25"/>
      <c r="G54" s="26"/>
      <c r="H54" s="26"/>
      <c r="I54" s="26"/>
      <c r="J54" s="27" t="str">
        <f t="shared" si="6"/>
        <v/>
      </c>
      <c r="K54" s="27" t="str">
        <f t="shared" si="7"/>
        <v/>
      </c>
      <c r="L54" s="27"/>
      <c r="M54" s="28"/>
    </row>
    <row r="55" spans="1:13" ht="18" customHeight="1" x14ac:dyDescent="0.25">
      <c r="A55" s="37" t="s">
        <v>290</v>
      </c>
      <c r="B55" s="41" t="s">
        <v>109</v>
      </c>
      <c r="C55" s="22"/>
      <c r="D55" s="23" t="s">
        <v>25</v>
      </c>
      <c r="E55" s="24"/>
      <c r="F55" s="25"/>
      <c r="G55" s="26"/>
      <c r="H55" s="26"/>
      <c r="I55" s="26"/>
      <c r="J55" s="27" t="str">
        <f t="shared" si="6"/>
        <v/>
      </c>
      <c r="K55" s="27" t="str">
        <f t="shared" si="7"/>
        <v/>
      </c>
      <c r="L55" s="27"/>
      <c r="M55" s="28"/>
    </row>
    <row r="56" spans="1:13" ht="165" x14ac:dyDescent="0.25">
      <c r="A56" s="37" t="s">
        <v>291</v>
      </c>
      <c r="B56" s="125" t="s">
        <v>111</v>
      </c>
      <c r="C56" s="22"/>
      <c r="D56" s="23" t="s">
        <v>25</v>
      </c>
      <c r="E56" s="24"/>
      <c r="F56" s="25"/>
      <c r="G56" s="26"/>
      <c r="H56" s="26"/>
      <c r="I56" s="26"/>
      <c r="J56" s="27" t="str">
        <f t="shared" si="6"/>
        <v/>
      </c>
      <c r="K56" s="27" t="str">
        <f t="shared" si="7"/>
        <v/>
      </c>
      <c r="L56" s="27"/>
      <c r="M56" s="28"/>
    </row>
    <row r="57" spans="1:13" ht="18" customHeight="1" x14ac:dyDescent="0.25">
      <c r="A57" s="37" t="s">
        <v>292</v>
      </c>
      <c r="B57" s="41" t="s">
        <v>113</v>
      </c>
      <c r="C57" s="22"/>
      <c r="D57" s="23" t="s">
        <v>25</v>
      </c>
      <c r="E57" s="24"/>
      <c r="F57" s="25"/>
      <c r="G57" s="26"/>
      <c r="H57" s="26"/>
      <c r="I57" s="26"/>
      <c r="J57" s="27" t="str">
        <f t="shared" si="6"/>
        <v/>
      </c>
      <c r="K57" s="27" t="str">
        <f t="shared" si="7"/>
        <v/>
      </c>
      <c r="L57" s="27"/>
      <c r="M57" s="28"/>
    </row>
    <row r="58" spans="1:13" ht="18" customHeight="1" x14ac:dyDescent="0.25">
      <c r="A58" s="37" t="s">
        <v>293</v>
      </c>
      <c r="B58" s="41" t="s">
        <v>115</v>
      </c>
      <c r="C58" s="22"/>
      <c r="D58" s="23" t="s">
        <v>25</v>
      </c>
      <c r="E58" s="24"/>
      <c r="F58" s="25"/>
      <c r="G58" s="26"/>
      <c r="H58" s="26"/>
      <c r="I58" s="26"/>
      <c r="J58" s="27" t="str">
        <f t="shared" si="6"/>
        <v/>
      </c>
      <c r="K58" s="27" t="str">
        <f t="shared" si="7"/>
        <v/>
      </c>
      <c r="L58" s="27"/>
      <c r="M58" s="28"/>
    </row>
    <row r="59" spans="1:13" ht="15" customHeight="1" x14ac:dyDescent="0.25">
      <c r="A59" s="37" t="s">
        <v>294</v>
      </c>
      <c r="B59" s="136" t="s">
        <v>117</v>
      </c>
      <c r="C59" s="137"/>
      <c r="D59" s="137"/>
      <c r="E59" s="137"/>
      <c r="F59" s="137"/>
      <c r="G59" s="137"/>
      <c r="H59" s="137"/>
      <c r="I59" s="137"/>
      <c r="J59" s="137"/>
      <c r="K59" s="137"/>
      <c r="L59" s="137"/>
      <c r="M59" s="138"/>
    </row>
    <row r="60" spans="1:13" ht="30" customHeight="1" x14ac:dyDescent="0.25">
      <c r="A60" s="37" t="s">
        <v>295</v>
      </c>
      <c r="B60" s="41" t="s">
        <v>271</v>
      </c>
      <c r="C60" s="22"/>
      <c r="D60" s="23" t="s">
        <v>25</v>
      </c>
      <c r="E60" s="24"/>
      <c r="F60" s="25"/>
      <c r="G60" s="26"/>
      <c r="H60" s="26"/>
      <c r="I60" s="26"/>
      <c r="J60" s="27" t="str">
        <f>IF(AND(F60&gt;0,F60&lt;6),$G$6*F60,"")</f>
        <v/>
      </c>
      <c r="K60" s="27" t="str">
        <f>IF(E60="JA","OK",IF(E60="NEIN","Ausschluss",""))</f>
        <v/>
      </c>
      <c r="L60" s="27"/>
      <c r="M60" s="28"/>
    </row>
    <row r="61" spans="1:13" ht="30" customHeight="1" x14ac:dyDescent="0.25">
      <c r="A61" s="37" t="s">
        <v>296</v>
      </c>
      <c r="B61" s="41" t="s">
        <v>118</v>
      </c>
      <c r="C61" s="22"/>
      <c r="D61" s="23" t="s">
        <v>25</v>
      </c>
      <c r="E61" s="24"/>
      <c r="F61" s="25"/>
      <c r="G61" s="26"/>
      <c r="H61" s="26"/>
      <c r="I61" s="26"/>
      <c r="J61" s="27" t="str">
        <f>IF(AND(F61&gt;0,F61&lt;6),$G$6*F61,"")</f>
        <v/>
      </c>
      <c r="K61" s="27" t="str">
        <f>IF(E61="JA","OK",IF(E61="NEIN","Ausschluss",""))</f>
        <v/>
      </c>
      <c r="L61" s="27"/>
      <c r="M61" s="28"/>
    </row>
    <row r="62" spans="1:13" ht="30" customHeight="1" x14ac:dyDescent="0.25">
      <c r="A62" s="37" t="s">
        <v>297</v>
      </c>
      <c r="B62" s="41" t="s">
        <v>269</v>
      </c>
      <c r="C62" s="22"/>
      <c r="D62" s="23" t="s">
        <v>25</v>
      </c>
      <c r="E62" s="24"/>
      <c r="F62" s="25"/>
      <c r="G62" s="26"/>
      <c r="H62" s="26"/>
      <c r="I62" s="26"/>
      <c r="J62" s="27" t="str">
        <f>IF(AND(F62&gt;0,F62&lt;6),$G$6*F62,"")</f>
        <v/>
      </c>
      <c r="K62" s="27" t="str">
        <f>IF(E62="JA","OK",IF(E62="NEIN","Ausschluss",""))</f>
        <v/>
      </c>
      <c r="L62" s="27"/>
      <c r="M62" s="28"/>
    </row>
    <row r="63" spans="1:13" ht="30" customHeight="1" x14ac:dyDescent="0.25">
      <c r="A63" s="37" t="s">
        <v>298</v>
      </c>
      <c r="B63" s="41" t="s">
        <v>119</v>
      </c>
      <c r="C63" s="22"/>
      <c r="D63" s="23" t="s">
        <v>25</v>
      </c>
      <c r="E63" s="24"/>
      <c r="F63" s="25"/>
      <c r="G63" s="26"/>
      <c r="H63" s="26"/>
      <c r="I63" s="26"/>
      <c r="J63" s="27" t="str">
        <f>IF(AND(F63&gt;0,F63&lt;6),$G$6*F63,"")</f>
        <v/>
      </c>
      <c r="K63" s="27" t="str">
        <f>IF(E63="JA","OK",IF(E63="NEIN","Ausschluss",""))</f>
        <v/>
      </c>
      <c r="L63" s="27"/>
      <c r="M63" s="28"/>
    </row>
    <row r="64" spans="1:13" ht="30" customHeight="1" x14ac:dyDescent="0.25">
      <c r="A64" s="37" t="s">
        <v>96</v>
      </c>
      <c r="B64" s="41" t="s">
        <v>120</v>
      </c>
      <c r="C64" s="22"/>
      <c r="D64" s="23" t="s">
        <v>25</v>
      </c>
      <c r="E64" s="24"/>
      <c r="F64" s="25"/>
      <c r="G64" s="26"/>
      <c r="H64" s="26"/>
      <c r="I64" s="26"/>
      <c r="J64" s="27" t="str">
        <f>IF(AND(F64&gt;0,F64&lt;6),$G$6*F64,"")</f>
        <v/>
      </c>
      <c r="K64" s="27" t="str">
        <f>IF(E64="JA","OK",IF(E64="NEIN","Ausschluss",""))</f>
        <v/>
      </c>
      <c r="L64" s="27"/>
      <c r="M64" s="28"/>
    </row>
    <row r="65" spans="1:13" ht="15" customHeight="1" x14ac:dyDescent="0.25">
      <c r="A65" s="37" t="s">
        <v>98</v>
      </c>
      <c r="B65" s="136" t="s">
        <v>121</v>
      </c>
      <c r="C65" s="137"/>
      <c r="D65" s="137"/>
      <c r="E65" s="137"/>
      <c r="F65" s="137"/>
      <c r="G65" s="137"/>
      <c r="H65" s="137"/>
      <c r="I65" s="137"/>
      <c r="J65" s="137"/>
      <c r="K65" s="137"/>
      <c r="L65" s="137"/>
      <c r="M65" s="138"/>
    </row>
    <row r="66" spans="1:13" ht="33" customHeight="1" x14ac:dyDescent="0.25">
      <c r="A66" s="37" t="s">
        <v>100</v>
      </c>
      <c r="B66" s="41" t="s">
        <v>122</v>
      </c>
      <c r="C66" s="22"/>
      <c r="D66" s="23" t="s">
        <v>25</v>
      </c>
      <c r="E66" s="24"/>
      <c r="F66" s="25"/>
      <c r="G66" s="26"/>
      <c r="H66" s="26"/>
      <c r="I66" s="26"/>
      <c r="J66" s="27" t="str">
        <f>IF(AND(F66&gt;0,F66&lt;6),$G$6*F66,"")</f>
        <v/>
      </c>
      <c r="K66" s="27" t="str">
        <f>IF(E66="JA","OK",IF(E66="NEIN","Ausschluss",""))</f>
        <v/>
      </c>
      <c r="L66" s="27"/>
      <c r="M66" s="28"/>
    </row>
    <row r="67" spans="1:13" ht="33" customHeight="1" x14ac:dyDescent="0.25">
      <c r="A67" s="37" t="s">
        <v>102</v>
      </c>
      <c r="B67" s="41" t="s">
        <v>123</v>
      </c>
      <c r="C67" s="22"/>
      <c r="D67" s="23" t="s">
        <v>25</v>
      </c>
      <c r="E67" s="24"/>
      <c r="F67" s="25"/>
      <c r="G67" s="26"/>
      <c r="H67" s="26"/>
      <c r="I67" s="26"/>
      <c r="J67" s="27" t="str">
        <f>IF(AND(F67&gt;0,F67&lt;6),$G$6*F67,"")</f>
        <v/>
      </c>
      <c r="K67" s="27" t="str">
        <f>IF(E67="JA","OK",IF(E67="NEIN","Ausschluss",""))</f>
        <v/>
      </c>
      <c r="L67" s="27"/>
      <c r="M67" s="28"/>
    </row>
    <row r="68" spans="1:13" s="30" customFormat="1" ht="15" customHeight="1" x14ac:dyDescent="0.25">
      <c r="A68" s="37" t="s">
        <v>104</v>
      </c>
      <c r="B68" s="136" t="s">
        <v>124</v>
      </c>
      <c r="C68" s="137"/>
      <c r="D68" s="137"/>
      <c r="E68" s="137"/>
      <c r="F68" s="137"/>
      <c r="G68" s="137"/>
      <c r="H68" s="137"/>
      <c r="I68" s="137"/>
      <c r="J68" s="137"/>
      <c r="K68" s="137"/>
      <c r="L68" s="137"/>
      <c r="M68" s="138"/>
    </row>
    <row r="69" spans="1:13" ht="45.75" customHeight="1" x14ac:dyDescent="0.25">
      <c r="A69" s="37" t="s">
        <v>106</v>
      </c>
      <c r="B69" s="41" t="s">
        <v>125</v>
      </c>
      <c r="C69" s="22"/>
      <c r="D69" s="22" t="s">
        <v>25</v>
      </c>
      <c r="E69" s="24"/>
      <c r="F69" s="25"/>
      <c r="G69" s="40"/>
      <c r="H69" s="26"/>
      <c r="I69" s="40"/>
      <c r="J69" s="27"/>
      <c r="K69" s="27" t="str">
        <f t="shared" ref="K69:K78" si="8">IF(E69="JA","OK",IF(E69="NEIN","Ausschluss",""))</f>
        <v/>
      </c>
      <c r="L69" s="27"/>
      <c r="M69" s="28"/>
    </row>
    <row r="70" spans="1:13" ht="45.75" customHeight="1" x14ac:dyDescent="0.25">
      <c r="A70" s="37" t="s">
        <v>108</v>
      </c>
      <c r="B70" s="41" t="s">
        <v>275</v>
      </c>
      <c r="C70" s="22"/>
      <c r="D70" s="22" t="s">
        <v>25</v>
      </c>
      <c r="E70" s="24"/>
      <c r="F70" s="25"/>
      <c r="G70" s="40"/>
      <c r="H70" s="26"/>
      <c r="I70" s="40"/>
      <c r="J70" s="27"/>
      <c r="K70" s="27" t="str">
        <f t="shared" si="8"/>
        <v/>
      </c>
      <c r="L70" s="27"/>
      <c r="M70" s="28"/>
    </row>
    <row r="71" spans="1:13" ht="45.75" customHeight="1" x14ac:dyDescent="0.25">
      <c r="A71" s="37" t="s">
        <v>110</v>
      </c>
      <c r="B71" s="41" t="s">
        <v>126</v>
      </c>
      <c r="C71" s="22"/>
      <c r="D71" s="22" t="s">
        <v>25</v>
      </c>
      <c r="E71" s="24"/>
      <c r="F71" s="25"/>
      <c r="G71" s="40"/>
      <c r="H71" s="26"/>
      <c r="I71" s="40"/>
      <c r="J71" s="27"/>
      <c r="K71" s="27" t="str">
        <f t="shared" si="8"/>
        <v/>
      </c>
      <c r="L71" s="27"/>
      <c r="M71" s="28"/>
    </row>
    <row r="72" spans="1:13" ht="60" customHeight="1" x14ac:dyDescent="0.25">
      <c r="A72" s="37" t="s">
        <v>112</v>
      </c>
      <c r="B72" s="41" t="s">
        <v>127</v>
      </c>
      <c r="C72" s="22"/>
      <c r="D72" s="22" t="s">
        <v>25</v>
      </c>
      <c r="E72" s="24"/>
      <c r="F72" s="25"/>
      <c r="G72" s="40"/>
      <c r="H72" s="26"/>
      <c r="I72" s="40"/>
      <c r="J72" s="27"/>
      <c r="K72" s="27" t="str">
        <f t="shared" si="8"/>
        <v/>
      </c>
      <c r="L72" s="27"/>
      <c r="M72" s="28"/>
    </row>
    <row r="73" spans="1:13" ht="73.5" customHeight="1" x14ac:dyDescent="0.25">
      <c r="A73" s="37" t="s">
        <v>114</v>
      </c>
      <c r="B73" s="41" t="s">
        <v>128</v>
      </c>
      <c r="C73" s="22"/>
      <c r="D73" s="22" t="s">
        <v>25</v>
      </c>
      <c r="E73" s="24"/>
      <c r="F73" s="25"/>
      <c r="G73" s="40"/>
      <c r="H73" s="26"/>
      <c r="I73" s="40"/>
      <c r="J73" s="27"/>
      <c r="K73" s="27" t="str">
        <f t="shared" si="8"/>
        <v/>
      </c>
      <c r="L73" s="27"/>
      <c r="M73" s="28"/>
    </row>
    <row r="74" spans="1:13" ht="45.75" customHeight="1" x14ac:dyDescent="0.25">
      <c r="A74" s="37" t="s">
        <v>299</v>
      </c>
      <c r="B74" s="41" t="s">
        <v>129</v>
      </c>
      <c r="C74" s="22"/>
      <c r="D74" s="22" t="s">
        <v>25</v>
      </c>
      <c r="E74" s="24"/>
      <c r="F74" s="25"/>
      <c r="G74" s="40"/>
      <c r="H74" s="26"/>
      <c r="I74" s="40"/>
      <c r="J74" s="27"/>
      <c r="K74" s="27" t="str">
        <f t="shared" si="8"/>
        <v/>
      </c>
      <c r="L74" s="27"/>
      <c r="M74" s="28"/>
    </row>
    <row r="75" spans="1:13" ht="45.75" customHeight="1" x14ac:dyDescent="0.25">
      <c r="A75" s="37" t="s">
        <v>300</v>
      </c>
      <c r="B75" s="41" t="s">
        <v>130</v>
      </c>
      <c r="C75" s="22"/>
      <c r="D75" s="22" t="s">
        <v>25</v>
      </c>
      <c r="E75" s="24"/>
      <c r="F75" s="25"/>
      <c r="G75" s="40"/>
      <c r="H75" s="26"/>
      <c r="I75" s="40"/>
      <c r="J75" s="27"/>
      <c r="K75" s="27" t="str">
        <f t="shared" si="8"/>
        <v/>
      </c>
      <c r="L75" s="27"/>
      <c r="M75" s="28"/>
    </row>
    <row r="76" spans="1:13" ht="60" customHeight="1" x14ac:dyDescent="0.25">
      <c r="A76" s="37" t="s">
        <v>301</v>
      </c>
      <c r="B76" s="41" t="s">
        <v>131</v>
      </c>
      <c r="C76" s="22"/>
      <c r="D76" s="22" t="s">
        <v>25</v>
      </c>
      <c r="E76" s="24"/>
      <c r="F76" s="25"/>
      <c r="G76" s="40"/>
      <c r="H76" s="26"/>
      <c r="I76" s="40"/>
      <c r="J76" s="27"/>
      <c r="K76" s="27" t="str">
        <f t="shared" si="8"/>
        <v/>
      </c>
      <c r="L76" s="27"/>
      <c r="M76" s="28"/>
    </row>
    <row r="77" spans="1:13" ht="60" customHeight="1" x14ac:dyDescent="0.25">
      <c r="A77" s="37" t="s">
        <v>302</v>
      </c>
      <c r="B77" s="41" t="s">
        <v>132</v>
      </c>
      <c r="C77" s="22"/>
      <c r="D77" s="22" t="s">
        <v>25</v>
      </c>
      <c r="E77" s="24"/>
      <c r="F77" s="25"/>
      <c r="G77" s="40"/>
      <c r="H77" s="26"/>
      <c r="I77" s="40"/>
      <c r="J77" s="27"/>
      <c r="K77" s="27" t="str">
        <f t="shared" si="8"/>
        <v/>
      </c>
      <c r="L77" s="27"/>
      <c r="M77" s="28"/>
    </row>
    <row r="78" spans="1:13" ht="90" customHeight="1" x14ac:dyDescent="0.25">
      <c r="A78" s="37" t="s">
        <v>116</v>
      </c>
      <c r="B78" s="126" t="s">
        <v>133</v>
      </c>
      <c r="C78" s="22"/>
      <c r="D78" s="22" t="s">
        <v>25</v>
      </c>
      <c r="E78" s="24"/>
      <c r="F78" s="25"/>
      <c r="G78" s="26"/>
      <c r="H78" s="26"/>
      <c r="I78" s="40"/>
      <c r="J78" s="27"/>
      <c r="K78" s="27" t="str">
        <f t="shared" si="8"/>
        <v/>
      </c>
      <c r="L78" s="27"/>
      <c r="M78" s="28"/>
    </row>
    <row r="79" spans="1:13" ht="15" customHeight="1" x14ac:dyDescent="0.25">
      <c r="A79" s="31"/>
      <c r="B79" s="32"/>
      <c r="C79" s="33"/>
      <c r="D79" s="23"/>
      <c r="E79" s="42"/>
      <c r="F79" s="25"/>
      <c r="G79" s="34"/>
      <c r="H79" s="34"/>
      <c r="I79" s="34"/>
      <c r="J79" s="27" t="str">
        <f t="shared" ref="J79" si="9">IF(AND(F79&gt;0,F79&lt;6),$G$6*F79,"")</f>
        <v/>
      </c>
      <c r="K79" s="27">
        <f>SUM(K11:K78)</f>
        <v>0</v>
      </c>
      <c r="L79" s="27"/>
      <c r="M79" s="31"/>
    </row>
    <row r="80" spans="1:13" ht="15" customHeight="1" x14ac:dyDescent="0.25">
      <c r="A80" s="154"/>
      <c r="B80" s="137"/>
      <c r="C80" s="137"/>
      <c r="D80" s="137"/>
      <c r="E80" s="137"/>
      <c r="F80" s="137"/>
      <c r="G80" s="137"/>
      <c r="H80" s="137"/>
      <c r="I80" s="137"/>
      <c r="J80" s="137"/>
      <c r="K80" s="137"/>
      <c r="L80" s="137"/>
      <c r="M80" s="138"/>
    </row>
    <row r="81" spans="1:13" ht="15" customHeight="1" x14ac:dyDescent="0.25">
      <c r="A81" s="151" t="s">
        <v>134</v>
      </c>
      <c r="B81" s="137"/>
      <c r="C81" s="137"/>
      <c r="D81" s="137"/>
      <c r="E81" s="137"/>
      <c r="F81" s="137"/>
      <c r="G81" s="137"/>
      <c r="H81" s="137"/>
      <c r="I81" s="138"/>
      <c r="J81" s="27">
        <f>SUM(J8:J79)</f>
        <v>0</v>
      </c>
      <c r="K81" s="27">
        <f>K10+K79</f>
        <v>0</v>
      </c>
      <c r="L81" s="27"/>
      <c r="M81" s="44" t="s">
        <v>16</v>
      </c>
    </row>
    <row r="82" spans="1:13" x14ac:dyDescent="0.25">
      <c r="A82" s="148"/>
      <c r="B82" s="137"/>
      <c r="C82" s="137"/>
      <c r="D82" s="137"/>
      <c r="E82" s="137"/>
      <c r="F82" s="137"/>
      <c r="G82" s="137"/>
      <c r="H82" s="137"/>
      <c r="I82" s="138"/>
      <c r="J82" s="45">
        <v>1</v>
      </c>
      <c r="K82" s="46">
        <f>IF(ISERROR(K81/J81),0,K81/J81)</f>
        <v>0</v>
      </c>
      <c r="L82" s="46"/>
      <c r="M82" s="47"/>
    </row>
  </sheetData>
  <sheetProtection algorithmName="SHA-512" hashValue="fboUSl/79xGmMrnlMwvEviebg51gq49dI74u04qJctYE2JM/aX3lnxali2C1FXV3Yc1ixRoCkBiK5km+YVqHPg==" saltValue="oKYwGR2W26Eke91KJdSsuQ==" spinCount="100000" sheet="1" objects="1" scenarios="1" selectLockedCells="1"/>
  <mergeCells count="32">
    <mergeCell ref="B65:M65"/>
    <mergeCell ref="A82:I82"/>
    <mergeCell ref="K4:K6"/>
    <mergeCell ref="A4:A6"/>
    <mergeCell ref="M4:M6"/>
    <mergeCell ref="B4:B6"/>
    <mergeCell ref="A81:I81"/>
    <mergeCell ref="B36:M36"/>
    <mergeCell ref="D4:D5"/>
    <mergeCell ref="B23:M23"/>
    <mergeCell ref="B15:M15"/>
    <mergeCell ref="B59:M59"/>
    <mergeCell ref="B49:M49"/>
    <mergeCell ref="A80:M80"/>
    <mergeCell ref="B68:M68"/>
    <mergeCell ref="J4:J6"/>
    <mergeCell ref="A1:M1"/>
    <mergeCell ref="G4:G5"/>
    <mergeCell ref="B44:M44"/>
    <mergeCell ref="I4:I5"/>
    <mergeCell ref="E4:E6"/>
    <mergeCell ref="D3:E3"/>
    <mergeCell ref="C4:C6"/>
    <mergeCell ref="B7:M7"/>
    <mergeCell ref="F4:F5"/>
    <mergeCell ref="B30:M30"/>
    <mergeCell ref="H4:H5"/>
    <mergeCell ref="D2:I2"/>
    <mergeCell ref="L4:L6"/>
    <mergeCell ref="B11:M11"/>
    <mergeCell ref="G3:I3"/>
    <mergeCell ref="A3:B3"/>
  </mergeCells>
  <phoneticPr fontId="12" type="noConversion"/>
  <conditionalFormatting sqref="B8:B9">
    <cfRule type="expression" dxfId="639" priority="1577">
      <formula>AND($C8="KO",$D8="Nein")</formula>
    </cfRule>
    <cfRule type="expression" dxfId="638" priority="1578">
      <formula>$C8="KO"</formula>
    </cfRule>
  </conditionalFormatting>
  <conditionalFormatting sqref="B27:B28">
    <cfRule type="expression" dxfId="637" priority="1569">
      <formula>AND($C27="KO",$D27="Nein")</formula>
    </cfRule>
    <cfRule type="expression" dxfId="636" priority="1570">
      <formula>$C27="KO"</formula>
    </cfRule>
  </conditionalFormatting>
  <conditionalFormatting sqref="B16">
    <cfRule type="expression" dxfId="635" priority="1501">
      <formula>AND($C16="KO",$D16="Nein")</formula>
    </cfRule>
    <cfRule type="expression" dxfId="634" priority="1502">
      <formula>$C16="KO"</formula>
    </cfRule>
  </conditionalFormatting>
  <conditionalFormatting sqref="B17">
    <cfRule type="expression" dxfId="633" priority="1499">
      <formula>AND($C17="KO",$D17="Nein")</formula>
    </cfRule>
    <cfRule type="expression" dxfId="632" priority="1500">
      <formula>$C17="KO"</formula>
    </cfRule>
  </conditionalFormatting>
  <conditionalFormatting sqref="B18 B21:B22">
    <cfRule type="expression" dxfId="631" priority="1497">
      <formula>AND($C18="KO",$D18="Nein")</formula>
    </cfRule>
    <cfRule type="expression" dxfId="630" priority="1498">
      <formula>$C18="KO"</formula>
    </cfRule>
  </conditionalFormatting>
  <conditionalFormatting sqref="B24">
    <cfRule type="expression" dxfId="629" priority="1495">
      <formula>AND($C24="KO",$D24="Nein")</formula>
    </cfRule>
    <cfRule type="expression" dxfId="628" priority="1496">
      <formula>$C24="KO"</formula>
    </cfRule>
  </conditionalFormatting>
  <conditionalFormatting sqref="B40">
    <cfRule type="expression" dxfId="627" priority="1355">
      <formula>AND($C40="KO",$D40="Nein")</formula>
    </cfRule>
    <cfRule type="expression" dxfId="626" priority="1356">
      <formula>$C40="KO"</formula>
    </cfRule>
  </conditionalFormatting>
  <conditionalFormatting sqref="B21">
    <cfRule type="expression" dxfId="625" priority="1419">
      <formula>AND($C21="KO",$D21="Nein")</formula>
    </cfRule>
    <cfRule type="expression" dxfId="624" priority="1420">
      <formula>$C21="KO"</formula>
    </cfRule>
  </conditionalFormatting>
  <conditionalFormatting sqref="B37">
    <cfRule type="expression" dxfId="623" priority="1359">
      <formula>AND($C37="KO",$D37="Nein")</formula>
    </cfRule>
    <cfRule type="expression" dxfId="622" priority="1360">
      <formula>$C37="KO"</formula>
    </cfRule>
  </conditionalFormatting>
  <conditionalFormatting sqref="B38">
    <cfRule type="expression" dxfId="621" priority="1357">
      <formula>AND($C38="KO",$D38="Nein")</formula>
    </cfRule>
    <cfRule type="expression" dxfId="620" priority="1358">
      <formula>$C38="KO"</formula>
    </cfRule>
  </conditionalFormatting>
  <conditionalFormatting sqref="B42">
    <cfRule type="expression" dxfId="619" priority="1353">
      <formula>AND($C42="KO",$D42="Nein")</formula>
    </cfRule>
    <cfRule type="expression" dxfId="618" priority="1354">
      <formula>$C42="KO"</formula>
    </cfRule>
  </conditionalFormatting>
  <conditionalFormatting sqref="B45">
    <cfRule type="expression" dxfId="617" priority="1349">
      <formula>AND($C45="KO",$D45="Nein")</formula>
    </cfRule>
    <cfRule type="expression" dxfId="616" priority="1350">
      <formula>$C45="KO"</formula>
    </cfRule>
  </conditionalFormatting>
  <conditionalFormatting sqref="B41">
    <cfRule type="expression" dxfId="615" priority="1347">
      <formula>AND($C41="KO",$D41="Nein")</formula>
    </cfRule>
    <cfRule type="expression" dxfId="614" priority="1348">
      <formula>$C41="KO"</formula>
    </cfRule>
  </conditionalFormatting>
  <conditionalFormatting sqref="B25">
    <cfRule type="expression" dxfId="613" priority="1323">
      <formula>AND($C25="KO",$D25="Nein")</formula>
    </cfRule>
    <cfRule type="expression" dxfId="612" priority="1324">
      <formula>$C25="KO"</formula>
    </cfRule>
  </conditionalFormatting>
  <conditionalFormatting sqref="B19">
    <cfRule type="expression" dxfId="611" priority="1343">
      <formula>AND($C19="KO",$D19="Nein")</formula>
    </cfRule>
    <cfRule type="expression" dxfId="610" priority="1344">
      <formula>$C19="KO"</formula>
    </cfRule>
  </conditionalFormatting>
  <conditionalFormatting sqref="B50">
    <cfRule type="expression" dxfId="609" priority="1163">
      <formula>AND($C50="KO",$D50="Nein")</formula>
    </cfRule>
    <cfRule type="expression" dxfId="608" priority="1164">
      <formula>$C50="KO"</formula>
    </cfRule>
  </conditionalFormatting>
  <conditionalFormatting sqref="B54">
    <cfRule type="expression" dxfId="607" priority="1123">
      <formula>AND($C54="KO",$D54="Nein")</formula>
    </cfRule>
    <cfRule type="expression" dxfId="606" priority="1124">
      <formula>$C54="KO"</formula>
    </cfRule>
  </conditionalFormatting>
  <conditionalFormatting sqref="B62">
    <cfRule type="expression" dxfId="605" priority="1013">
      <formula>AND($C62="KO",$D62="Nein")</formula>
    </cfRule>
    <cfRule type="expression" dxfId="604" priority="1014">
      <formula>$C62="KO"</formula>
    </cfRule>
  </conditionalFormatting>
  <conditionalFormatting sqref="G16:I16">
    <cfRule type="expression" dxfId="603" priority="931">
      <formula>$D16="X"</formula>
    </cfRule>
  </conditionalFormatting>
  <conditionalFormatting sqref="H16">
    <cfRule type="expression" dxfId="602" priority="932">
      <formula>$C16="X"</formula>
    </cfRule>
  </conditionalFormatting>
  <conditionalFormatting sqref="K16:L16">
    <cfRule type="containsText" dxfId="601" priority="929" operator="containsText" text="Ausschluss">
      <formula>NOT(ISERROR(SEARCH("Ausschluss",K16)))</formula>
    </cfRule>
    <cfRule type="containsText" dxfId="600" priority="930" operator="containsText" text="OK">
      <formula>NOT(ISERROR(SEARCH("OK",K16)))</formula>
    </cfRule>
  </conditionalFormatting>
  <conditionalFormatting sqref="G17:I17">
    <cfRule type="expression" dxfId="599" priority="923">
      <formula>$D17="X"</formula>
    </cfRule>
  </conditionalFormatting>
  <conditionalFormatting sqref="H17">
    <cfRule type="expression" dxfId="598" priority="924">
      <formula>$C17="X"</formula>
    </cfRule>
  </conditionalFormatting>
  <conditionalFormatting sqref="K17:L17">
    <cfRule type="containsText" dxfId="597" priority="921" operator="containsText" text="Ausschluss">
      <formula>NOT(ISERROR(SEARCH("Ausschluss",K17)))</formula>
    </cfRule>
    <cfRule type="containsText" dxfId="596" priority="922" operator="containsText" text="OK">
      <formula>NOT(ISERROR(SEARCH("OK",K17)))</formula>
    </cfRule>
  </conditionalFormatting>
  <conditionalFormatting sqref="G18:I18">
    <cfRule type="expression" dxfId="595" priority="915">
      <formula>$D18="X"</formula>
    </cfRule>
  </conditionalFormatting>
  <conditionalFormatting sqref="H18">
    <cfRule type="expression" dxfId="594" priority="916">
      <formula>$C18="X"</formula>
    </cfRule>
  </conditionalFormatting>
  <conditionalFormatting sqref="K18:L18">
    <cfRule type="containsText" dxfId="593" priority="913" operator="containsText" text="Ausschluss">
      <formula>NOT(ISERROR(SEARCH("Ausschluss",K18)))</formula>
    </cfRule>
    <cfRule type="containsText" dxfId="592" priority="914" operator="containsText" text="OK">
      <formula>NOT(ISERROR(SEARCH("OK",K18)))</formula>
    </cfRule>
  </conditionalFormatting>
  <conditionalFormatting sqref="E8:E9 E50:E58 E16:E22">
    <cfRule type="expression" dxfId="591" priority="909">
      <formula>$D8=""</formula>
    </cfRule>
    <cfRule type="expression" dxfId="590" priority="910">
      <formula>$D8="X"</formula>
    </cfRule>
    <cfRule type="expression" dxfId="589" priority="911">
      <formula>$C8=""</formula>
    </cfRule>
    <cfRule type="expression" dxfId="588" priority="912">
      <formula>$C8="X"</formula>
    </cfRule>
  </conditionalFormatting>
  <conditionalFormatting sqref="G8:I8">
    <cfRule type="expression" dxfId="587" priority="907">
      <formula>$D8="X"</formula>
    </cfRule>
  </conditionalFormatting>
  <conditionalFormatting sqref="H8">
    <cfRule type="expression" dxfId="586" priority="908">
      <formula>$C8="X"</formula>
    </cfRule>
  </conditionalFormatting>
  <conditionalFormatting sqref="K8:L8">
    <cfRule type="containsText" dxfId="585" priority="905" operator="containsText" text="Ausschluss">
      <formula>NOT(ISERROR(SEARCH("Ausschluss",K8)))</formula>
    </cfRule>
    <cfRule type="containsText" dxfId="584" priority="906" operator="containsText" text="OK">
      <formula>NOT(ISERROR(SEARCH("OK",K8)))</formula>
    </cfRule>
  </conditionalFormatting>
  <conditionalFormatting sqref="G9:I9">
    <cfRule type="expression" dxfId="583" priority="899">
      <formula>$D9="X"</formula>
    </cfRule>
  </conditionalFormatting>
  <conditionalFormatting sqref="H9">
    <cfRule type="expression" dxfId="582" priority="900">
      <formula>$C9="X"</formula>
    </cfRule>
  </conditionalFormatting>
  <conditionalFormatting sqref="K9:L9">
    <cfRule type="containsText" dxfId="581" priority="897" operator="containsText" text="Ausschluss">
      <formula>NOT(ISERROR(SEARCH("Ausschluss",K9)))</formula>
    </cfRule>
    <cfRule type="containsText" dxfId="580" priority="898" operator="containsText" text="OK">
      <formula>NOT(ISERROR(SEARCH("OK",K9)))</formula>
    </cfRule>
  </conditionalFormatting>
  <conditionalFormatting sqref="G19:I19">
    <cfRule type="expression" dxfId="579" priority="883">
      <formula>$D19="X"</formula>
    </cfRule>
  </conditionalFormatting>
  <conditionalFormatting sqref="H19">
    <cfRule type="expression" dxfId="578" priority="884">
      <formula>$C19="X"</formula>
    </cfRule>
  </conditionalFormatting>
  <conditionalFormatting sqref="K19:L19">
    <cfRule type="containsText" dxfId="577" priority="881" operator="containsText" text="Ausschluss">
      <formula>NOT(ISERROR(SEARCH("Ausschluss",K19)))</formula>
    </cfRule>
    <cfRule type="containsText" dxfId="576" priority="882" operator="containsText" text="OK">
      <formula>NOT(ISERROR(SEARCH("OK",K19)))</formula>
    </cfRule>
  </conditionalFormatting>
  <conditionalFormatting sqref="G22:I22">
    <cfRule type="expression" dxfId="575" priority="867">
      <formula>$D22="X"</formula>
    </cfRule>
  </conditionalFormatting>
  <conditionalFormatting sqref="H22">
    <cfRule type="expression" dxfId="574" priority="868">
      <formula>$C22="X"</formula>
    </cfRule>
  </conditionalFormatting>
  <conditionalFormatting sqref="K22:L22">
    <cfRule type="containsText" dxfId="573" priority="865" operator="containsText" text="Ausschluss">
      <formula>NOT(ISERROR(SEARCH("Ausschluss",K22)))</formula>
    </cfRule>
    <cfRule type="containsText" dxfId="572" priority="866" operator="containsText" text="OK">
      <formula>NOT(ISERROR(SEARCH("OK",K22)))</formula>
    </cfRule>
  </conditionalFormatting>
  <conditionalFormatting sqref="K25:L25">
    <cfRule type="containsText" dxfId="571" priority="839" operator="containsText" text="Ausschluss">
      <formula>NOT(ISERROR(SEARCH("Ausschluss",K25)))</formula>
    </cfRule>
    <cfRule type="containsText" dxfId="570" priority="840" operator="containsText" text="OK">
      <formula>NOT(ISERROR(SEARCH("OK",K25)))</formula>
    </cfRule>
  </conditionalFormatting>
  <conditionalFormatting sqref="G24:I24">
    <cfRule type="expression" dxfId="569" priority="849">
      <formula>$D24="X"</formula>
    </cfRule>
  </conditionalFormatting>
  <conditionalFormatting sqref="H24">
    <cfRule type="expression" dxfId="568" priority="850">
      <formula>$C24="X"</formula>
    </cfRule>
  </conditionalFormatting>
  <conditionalFormatting sqref="K24:L24">
    <cfRule type="containsText" dxfId="567" priority="847" operator="containsText" text="Ausschluss">
      <formula>NOT(ISERROR(SEARCH("Ausschluss",K24)))</formula>
    </cfRule>
    <cfRule type="containsText" dxfId="566" priority="848" operator="containsText" text="OK">
      <formula>NOT(ISERROR(SEARCH("OK",K24)))</formula>
    </cfRule>
  </conditionalFormatting>
  <conditionalFormatting sqref="G25:I25">
    <cfRule type="expression" dxfId="565" priority="841">
      <formula>$D25="X"</formula>
    </cfRule>
  </conditionalFormatting>
  <conditionalFormatting sqref="H25">
    <cfRule type="expression" dxfId="564" priority="842">
      <formula>$C25="X"</formula>
    </cfRule>
  </conditionalFormatting>
  <conditionalFormatting sqref="K38:L38">
    <cfRule type="containsText" dxfId="563" priority="791" operator="containsText" text="Ausschluss">
      <formula>NOT(ISERROR(SEARCH("Ausschluss",K38)))</formula>
    </cfRule>
    <cfRule type="containsText" dxfId="562" priority="792" operator="containsText" text="OK">
      <formula>NOT(ISERROR(SEARCH("OK",K38)))</formula>
    </cfRule>
  </conditionalFormatting>
  <conditionalFormatting sqref="G26:I26">
    <cfRule type="expression" dxfId="561" priority="825">
      <formula>$D26="X"</formula>
    </cfRule>
  </conditionalFormatting>
  <conditionalFormatting sqref="H26">
    <cfRule type="expression" dxfId="560" priority="826">
      <formula>$C26="X"</formula>
    </cfRule>
  </conditionalFormatting>
  <conditionalFormatting sqref="K26:L26">
    <cfRule type="containsText" dxfId="559" priority="823" operator="containsText" text="Ausschluss">
      <formula>NOT(ISERROR(SEARCH("Ausschluss",K26)))</formula>
    </cfRule>
    <cfRule type="containsText" dxfId="558" priority="824" operator="containsText" text="OK">
      <formula>NOT(ISERROR(SEARCH("OK",K26)))</formula>
    </cfRule>
  </conditionalFormatting>
  <conditionalFormatting sqref="G27:I27">
    <cfRule type="expression" dxfId="557" priority="817">
      <formula>$D27="X"</formula>
    </cfRule>
  </conditionalFormatting>
  <conditionalFormatting sqref="H27">
    <cfRule type="expression" dxfId="556" priority="818">
      <formula>$C27="X"</formula>
    </cfRule>
  </conditionalFormatting>
  <conditionalFormatting sqref="K27:L27">
    <cfRule type="containsText" dxfId="555" priority="815" operator="containsText" text="Ausschluss">
      <formula>NOT(ISERROR(SEARCH("Ausschluss",K27)))</formula>
    </cfRule>
    <cfRule type="containsText" dxfId="554" priority="816" operator="containsText" text="OK">
      <formula>NOT(ISERROR(SEARCH("OK",K27)))</formula>
    </cfRule>
  </conditionalFormatting>
  <conditionalFormatting sqref="G28:I28">
    <cfRule type="expression" dxfId="553" priority="809">
      <formula>$D28="X"</formula>
    </cfRule>
  </conditionalFormatting>
  <conditionalFormatting sqref="H28">
    <cfRule type="expression" dxfId="552" priority="810">
      <formula>$C28="X"</formula>
    </cfRule>
  </conditionalFormatting>
  <conditionalFormatting sqref="K28:L28">
    <cfRule type="containsText" dxfId="551" priority="807" operator="containsText" text="Ausschluss">
      <formula>NOT(ISERROR(SEARCH("Ausschluss",K28)))</formula>
    </cfRule>
    <cfRule type="containsText" dxfId="550" priority="808" operator="containsText" text="OK">
      <formula>NOT(ISERROR(SEARCH("OK",K28)))</formula>
    </cfRule>
  </conditionalFormatting>
  <conditionalFormatting sqref="G37:I37">
    <cfRule type="expression" dxfId="549" priority="801">
      <formula>$D37="X"</formula>
    </cfRule>
  </conditionalFormatting>
  <conditionalFormatting sqref="H37">
    <cfRule type="expression" dxfId="548" priority="802">
      <formula>$C37="X"</formula>
    </cfRule>
  </conditionalFormatting>
  <conditionalFormatting sqref="K37:L37">
    <cfRule type="containsText" dxfId="547" priority="799" operator="containsText" text="Ausschluss">
      <formula>NOT(ISERROR(SEARCH("Ausschluss",K37)))</formula>
    </cfRule>
    <cfRule type="containsText" dxfId="546" priority="800" operator="containsText" text="OK">
      <formula>NOT(ISERROR(SEARCH("OK",K37)))</formula>
    </cfRule>
  </conditionalFormatting>
  <conditionalFormatting sqref="G38:I38">
    <cfRule type="expression" dxfId="545" priority="793">
      <formula>$D38="X"</formula>
    </cfRule>
  </conditionalFormatting>
  <conditionalFormatting sqref="H38">
    <cfRule type="expression" dxfId="544" priority="794">
      <formula>$C38="X"</formula>
    </cfRule>
  </conditionalFormatting>
  <conditionalFormatting sqref="K45:L45">
    <cfRule type="containsText" dxfId="543" priority="751" operator="containsText" text="Ausschluss">
      <formula>NOT(ISERROR(SEARCH("Ausschluss",K45)))</formula>
    </cfRule>
    <cfRule type="containsText" dxfId="542" priority="752" operator="containsText" text="OK">
      <formula>NOT(ISERROR(SEARCH("OK",K45)))</formula>
    </cfRule>
  </conditionalFormatting>
  <conditionalFormatting sqref="G40:I40">
    <cfRule type="expression" dxfId="541" priority="777">
      <formula>$D40="X"</formula>
    </cfRule>
  </conditionalFormatting>
  <conditionalFormatting sqref="H40">
    <cfRule type="expression" dxfId="540" priority="778">
      <formula>$C40="X"</formula>
    </cfRule>
  </conditionalFormatting>
  <conditionalFormatting sqref="K40:L40">
    <cfRule type="containsText" dxfId="539" priority="775" operator="containsText" text="Ausschluss">
      <formula>NOT(ISERROR(SEARCH("Ausschluss",K40)))</formula>
    </cfRule>
    <cfRule type="containsText" dxfId="538" priority="776" operator="containsText" text="OK">
      <formula>NOT(ISERROR(SEARCH("OK",K40)))</formula>
    </cfRule>
  </conditionalFormatting>
  <conditionalFormatting sqref="G41:I41">
    <cfRule type="expression" dxfId="537" priority="769">
      <formula>$D41="X"</formula>
    </cfRule>
  </conditionalFormatting>
  <conditionalFormatting sqref="H41">
    <cfRule type="expression" dxfId="536" priority="770">
      <formula>$C41="X"</formula>
    </cfRule>
  </conditionalFormatting>
  <conditionalFormatting sqref="K41:L41">
    <cfRule type="containsText" dxfId="535" priority="767" operator="containsText" text="Ausschluss">
      <formula>NOT(ISERROR(SEARCH("Ausschluss",K41)))</formula>
    </cfRule>
    <cfRule type="containsText" dxfId="534" priority="768" operator="containsText" text="OK">
      <formula>NOT(ISERROR(SEARCH("OK",K41)))</formula>
    </cfRule>
  </conditionalFormatting>
  <conditionalFormatting sqref="G42:I42">
    <cfRule type="expression" dxfId="533" priority="761">
      <formula>$D42="X"</formula>
    </cfRule>
  </conditionalFormatting>
  <conditionalFormatting sqref="H42">
    <cfRule type="expression" dxfId="532" priority="762">
      <formula>$C42="X"</formula>
    </cfRule>
  </conditionalFormatting>
  <conditionalFormatting sqref="K42:L42">
    <cfRule type="containsText" dxfId="531" priority="759" operator="containsText" text="Ausschluss">
      <formula>NOT(ISERROR(SEARCH("Ausschluss",K42)))</formula>
    </cfRule>
    <cfRule type="containsText" dxfId="530" priority="760" operator="containsText" text="OK">
      <formula>NOT(ISERROR(SEARCH("OK",K42)))</formula>
    </cfRule>
  </conditionalFormatting>
  <conditionalFormatting sqref="G45:I45">
    <cfRule type="expression" dxfId="529" priority="753">
      <formula>$D45="X"</formula>
    </cfRule>
  </conditionalFormatting>
  <conditionalFormatting sqref="H45">
    <cfRule type="expression" dxfId="528" priority="754">
      <formula>$C45="X"</formula>
    </cfRule>
  </conditionalFormatting>
  <conditionalFormatting sqref="G46:I46">
    <cfRule type="expression" dxfId="527" priority="745">
      <formula>$D46="X"</formula>
    </cfRule>
  </conditionalFormatting>
  <conditionalFormatting sqref="H46">
    <cfRule type="expression" dxfId="526" priority="746">
      <formula>$C46="X"</formula>
    </cfRule>
  </conditionalFormatting>
  <conditionalFormatting sqref="K46:L46 K47">
    <cfRule type="containsText" dxfId="525" priority="743" operator="containsText" text="Ausschluss">
      <formula>NOT(ISERROR(SEARCH("Ausschluss",K46)))</formula>
    </cfRule>
    <cfRule type="containsText" dxfId="524" priority="744" operator="containsText" text="OK">
      <formula>NOT(ISERROR(SEARCH("OK",K46)))</formula>
    </cfRule>
  </conditionalFormatting>
  <conditionalFormatting sqref="G48:I48">
    <cfRule type="expression" dxfId="523" priority="729">
      <formula>$D48="X"</formula>
    </cfRule>
  </conditionalFormatting>
  <conditionalFormatting sqref="H48">
    <cfRule type="expression" dxfId="522" priority="730">
      <formula>$C48="X"</formula>
    </cfRule>
  </conditionalFormatting>
  <conditionalFormatting sqref="K48:L48">
    <cfRule type="containsText" dxfId="521" priority="727" operator="containsText" text="Ausschluss">
      <formula>NOT(ISERROR(SEARCH("Ausschluss",K48)))</formula>
    </cfRule>
    <cfRule type="containsText" dxfId="520" priority="728" operator="containsText" text="OK">
      <formula>NOT(ISERROR(SEARCH("OK",K48)))</formula>
    </cfRule>
  </conditionalFormatting>
  <conditionalFormatting sqref="G50:I50">
    <cfRule type="expression" dxfId="519" priority="609">
      <formula>$D50="X"</formula>
    </cfRule>
  </conditionalFormatting>
  <conditionalFormatting sqref="H50">
    <cfRule type="expression" dxfId="518" priority="610">
      <formula>$C50="X"</formula>
    </cfRule>
  </conditionalFormatting>
  <conditionalFormatting sqref="K50:L50">
    <cfRule type="containsText" dxfId="517" priority="607" operator="containsText" text="Ausschluss">
      <formula>NOT(ISERROR(SEARCH("Ausschluss",K50)))</formula>
    </cfRule>
    <cfRule type="containsText" dxfId="516" priority="608" operator="containsText" text="OK">
      <formula>NOT(ISERROR(SEARCH("OK",K50)))</formula>
    </cfRule>
  </conditionalFormatting>
  <conditionalFormatting sqref="G51:I51">
    <cfRule type="expression" dxfId="515" priority="601">
      <formula>$D51="X"</formula>
    </cfRule>
  </conditionalFormatting>
  <conditionalFormatting sqref="H51">
    <cfRule type="expression" dxfId="514" priority="602">
      <formula>$C51="X"</formula>
    </cfRule>
  </conditionalFormatting>
  <conditionalFormatting sqref="K51:L51">
    <cfRule type="containsText" dxfId="513" priority="599" operator="containsText" text="Ausschluss">
      <formula>NOT(ISERROR(SEARCH("Ausschluss",K51)))</formula>
    </cfRule>
    <cfRule type="containsText" dxfId="512" priority="600" operator="containsText" text="OK">
      <formula>NOT(ISERROR(SEARCH("OK",K51)))</formula>
    </cfRule>
  </conditionalFormatting>
  <conditionalFormatting sqref="G53:I53">
    <cfRule type="expression" dxfId="511" priority="585">
      <formula>$D53="X"</formula>
    </cfRule>
  </conditionalFormatting>
  <conditionalFormatting sqref="H53">
    <cfRule type="expression" dxfId="510" priority="586">
      <formula>$C53="X"</formula>
    </cfRule>
  </conditionalFormatting>
  <conditionalFormatting sqref="K53:L53">
    <cfRule type="containsText" dxfId="509" priority="583" operator="containsText" text="Ausschluss">
      <formula>NOT(ISERROR(SEARCH("Ausschluss",K53)))</formula>
    </cfRule>
    <cfRule type="containsText" dxfId="508" priority="584" operator="containsText" text="OK">
      <formula>NOT(ISERROR(SEARCH("OK",K53)))</formula>
    </cfRule>
  </conditionalFormatting>
  <conditionalFormatting sqref="G54:I54">
    <cfRule type="expression" dxfId="507" priority="577">
      <formula>$D54="X"</formula>
    </cfRule>
  </conditionalFormatting>
  <conditionalFormatting sqref="H54">
    <cfRule type="expression" dxfId="506" priority="578">
      <formula>$C54="X"</formula>
    </cfRule>
  </conditionalFormatting>
  <conditionalFormatting sqref="K54:L54">
    <cfRule type="containsText" dxfId="505" priority="575" operator="containsText" text="Ausschluss">
      <formula>NOT(ISERROR(SEARCH("Ausschluss",K54)))</formula>
    </cfRule>
    <cfRule type="containsText" dxfId="504" priority="576" operator="containsText" text="OK">
      <formula>NOT(ISERROR(SEARCH("OK",K54)))</formula>
    </cfRule>
  </conditionalFormatting>
  <conditionalFormatting sqref="G55:I55">
    <cfRule type="expression" dxfId="503" priority="569">
      <formula>$D55="X"</formula>
    </cfRule>
  </conditionalFormatting>
  <conditionalFormatting sqref="H55">
    <cfRule type="expression" dxfId="502" priority="570">
      <formula>$C55="X"</formula>
    </cfRule>
  </conditionalFormatting>
  <conditionalFormatting sqref="K55:L55">
    <cfRule type="containsText" dxfId="501" priority="567" operator="containsText" text="Ausschluss">
      <formula>NOT(ISERROR(SEARCH("Ausschluss",K55)))</formula>
    </cfRule>
    <cfRule type="containsText" dxfId="500" priority="568" operator="containsText" text="OK">
      <formula>NOT(ISERROR(SEARCH("OK",K55)))</formula>
    </cfRule>
  </conditionalFormatting>
  <conditionalFormatting sqref="G56:I56">
    <cfRule type="expression" dxfId="499" priority="561">
      <formula>$D56="X"</formula>
    </cfRule>
  </conditionalFormatting>
  <conditionalFormatting sqref="H56">
    <cfRule type="expression" dxfId="498" priority="562">
      <formula>$C56="X"</formula>
    </cfRule>
  </conditionalFormatting>
  <conditionalFormatting sqref="K56:L56">
    <cfRule type="containsText" dxfId="497" priority="559" operator="containsText" text="Ausschluss">
      <formula>NOT(ISERROR(SEARCH("Ausschluss",K56)))</formula>
    </cfRule>
    <cfRule type="containsText" dxfId="496" priority="560" operator="containsText" text="OK">
      <formula>NOT(ISERROR(SEARCH("OK",K56)))</formula>
    </cfRule>
  </conditionalFormatting>
  <conditionalFormatting sqref="G57:I57">
    <cfRule type="expression" dxfId="495" priority="553">
      <formula>$D57="X"</formula>
    </cfRule>
  </conditionalFormatting>
  <conditionalFormatting sqref="H57">
    <cfRule type="expression" dxfId="494" priority="554">
      <formula>$C57="X"</formula>
    </cfRule>
  </conditionalFormatting>
  <conditionalFormatting sqref="K57:L57">
    <cfRule type="containsText" dxfId="493" priority="551" operator="containsText" text="Ausschluss">
      <formula>NOT(ISERROR(SEARCH("Ausschluss",K57)))</formula>
    </cfRule>
    <cfRule type="containsText" dxfId="492" priority="552" operator="containsText" text="OK">
      <formula>NOT(ISERROR(SEARCH("OK",K57)))</formula>
    </cfRule>
  </conditionalFormatting>
  <conditionalFormatting sqref="G58:I58">
    <cfRule type="expression" dxfId="491" priority="545">
      <formula>$D58="X"</formula>
    </cfRule>
  </conditionalFormatting>
  <conditionalFormatting sqref="H58">
    <cfRule type="expression" dxfId="490" priority="546">
      <formula>$C58="X"</formula>
    </cfRule>
  </conditionalFormatting>
  <conditionalFormatting sqref="K58:L58">
    <cfRule type="containsText" dxfId="489" priority="543" operator="containsText" text="Ausschluss">
      <formula>NOT(ISERROR(SEARCH("Ausschluss",K58)))</formula>
    </cfRule>
    <cfRule type="containsText" dxfId="488" priority="544" operator="containsText" text="OK">
      <formula>NOT(ISERROR(SEARCH("OK",K58)))</formula>
    </cfRule>
  </conditionalFormatting>
  <conditionalFormatting sqref="G60:I60">
    <cfRule type="expression" dxfId="487" priority="489">
      <formula>$D60="X"</formula>
    </cfRule>
  </conditionalFormatting>
  <conditionalFormatting sqref="H60">
    <cfRule type="expression" dxfId="486" priority="490">
      <formula>$C60="X"</formula>
    </cfRule>
  </conditionalFormatting>
  <conditionalFormatting sqref="K60:L60">
    <cfRule type="containsText" dxfId="485" priority="487" operator="containsText" text="Ausschluss">
      <formula>NOT(ISERROR(SEARCH("Ausschluss",K60)))</formula>
    </cfRule>
    <cfRule type="containsText" dxfId="484" priority="488" operator="containsText" text="OK">
      <formula>NOT(ISERROR(SEARCH("OK",K60)))</formula>
    </cfRule>
  </conditionalFormatting>
  <conditionalFormatting sqref="G61:I61">
    <cfRule type="expression" dxfId="483" priority="481">
      <formula>$D61="X"</formula>
    </cfRule>
  </conditionalFormatting>
  <conditionalFormatting sqref="H61">
    <cfRule type="expression" dxfId="482" priority="482">
      <formula>$C61="X"</formula>
    </cfRule>
  </conditionalFormatting>
  <conditionalFormatting sqref="K61:L61">
    <cfRule type="containsText" dxfId="481" priority="479" operator="containsText" text="Ausschluss">
      <formula>NOT(ISERROR(SEARCH("Ausschluss",K61)))</formula>
    </cfRule>
    <cfRule type="containsText" dxfId="480" priority="480" operator="containsText" text="OK">
      <formula>NOT(ISERROR(SEARCH("OK",K61)))</formula>
    </cfRule>
  </conditionalFormatting>
  <conditionalFormatting sqref="G62:I62">
    <cfRule type="expression" dxfId="479" priority="465">
      <formula>$D62="X"</formula>
    </cfRule>
  </conditionalFormatting>
  <conditionalFormatting sqref="H62">
    <cfRule type="expression" dxfId="478" priority="466">
      <formula>$C62="X"</formula>
    </cfRule>
  </conditionalFormatting>
  <conditionalFormatting sqref="K62:L62">
    <cfRule type="containsText" dxfId="477" priority="463" operator="containsText" text="Ausschluss">
      <formula>NOT(ISERROR(SEARCH("Ausschluss",K62)))</formula>
    </cfRule>
    <cfRule type="containsText" dxfId="476" priority="464" operator="containsText" text="OK">
      <formula>NOT(ISERROR(SEARCH("OK",K62)))</formula>
    </cfRule>
  </conditionalFormatting>
  <conditionalFormatting sqref="G67:I67">
    <cfRule type="expression" dxfId="475" priority="449">
      <formula>$D67="X"</formula>
    </cfRule>
  </conditionalFormatting>
  <conditionalFormatting sqref="H67">
    <cfRule type="expression" dxfId="474" priority="450">
      <formula>$C67="X"</formula>
    </cfRule>
  </conditionalFormatting>
  <conditionalFormatting sqref="K67:L67">
    <cfRule type="containsText" dxfId="473" priority="447" operator="containsText" text="Ausschluss">
      <formula>NOT(ISERROR(SEARCH("Ausschluss",K67)))</formula>
    </cfRule>
    <cfRule type="containsText" dxfId="472" priority="448" operator="containsText" text="OK">
      <formula>NOT(ISERROR(SEARCH("OK",K67)))</formula>
    </cfRule>
  </conditionalFormatting>
  <conditionalFormatting sqref="B12">
    <cfRule type="expression" dxfId="471" priority="405">
      <formula>AND($C12="KO",$D12="Nein")</formula>
    </cfRule>
    <cfRule type="expression" dxfId="470" priority="406">
      <formula>$C12="KO"</formula>
    </cfRule>
  </conditionalFormatting>
  <conditionalFormatting sqref="G12:I12">
    <cfRule type="expression" dxfId="469" priority="399">
      <formula>$D12="X"</formula>
    </cfRule>
  </conditionalFormatting>
  <conditionalFormatting sqref="H12">
    <cfRule type="expression" dxfId="468" priority="400">
      <formula>$C12="X"</formula>
    </cfRule>
  </conditionalFormatting>
  <conditionalFormatting sqref="K12:L12 K13">
    <cfRule type="containsText" dxfId="467" priority="397" operator="containsText" text="Ausschluss">
      <formula>NOT(ISERROR(SEARCH("Ausschluss",K12)))</formula>
    </cfRule>
    <cfRule type="containsText" dxfId="466" priority="398" operator="containsText" text="OK">
      <formula>NOT(ISERROR(SEARCH("OK",K12)))</formula>
    </cfRule>
  </conditionalFormatting>
  <conditionalFormatting sqref="B14">
    <cfRule type="expression" dxfId="465" priority="395">
      <formula>AND($C14="KO",$D14="Nein")</formula>
    </cfRule>
    <cfRule type="expression" dxfId="464" priority="396">
      <formula>$C14="KO"</formula>
    </cfRule>
  </conditionalFormatting>
  <conditionalFormatting sqref="G14:I14">
    <cfRule type="expression" dxfId="463" priority="389">
      <formula>$D14="X"</formula>
    </cfRule>
  </conditionalFormatting>
  <conditionalFormatting sqref="H14">
    <cfRule type="expression" dxfId="462" priority="390">
      <formula>$C14="X"</formula>
    </cfRule>
  </conditionalFormatting>
  <conditionalFormatting sqref="K14:L14">
    <cfRule type="containsText" dxfId="461" priority="387" operator="containsText" text="Ausschluss">
      <formula>NOT(ISERROR(SEARCH("Ausschluss",K14)))</formula>
    </cfRule>
    <cfRule type="containsText" dxfId="460" priority="388" operator="containsText" text="OK">
      <formula>NOT(ISERROR(SEARCH("OK",K14)))</formula>
    </cfRule>
  </conditionalFormatting>
  <conditionalFormatting sqref="B20">
    <cfRule type="expression" dxfId="459" priority="385">
      <formula>AND($C20="KO",$D20="Nein")</formula>
    </cfRule>
    <cfRule type="expression" dxfId="458" priority="386">
      <formula>$C20="KO"</formula>
    </cfRule>
  </conditionalFormatting>
  <conditionalFormatting sqref="G20:I20">
    <cfRule type="expression" dxfId="457" priority="379">
      <formula>$D20="X"</formula>
    </cfRule>
  </conditionalFormatting>
  <conditionalFormatting sqref="H20">
    <cfRule type="expression" dxfId="456" priority="380">
      <formula>$C20="X"</formula>
    </cfRule>
  </conditionalFormatting>
  <conditionalFormatting sqref="K20:L20">
    <cfRule type="containsText" dxfId="455" priority="377" operator="containsText" text="Ausschluss">
      <formula>NOT(ISERROR(SEARCH("Ausschluss",K20)))</formula>
    </cfRule>
    <cfRule type="containsText" dxfId="454" priority="378" operator="containsText" text="OK">
      <formula>NOT(ISERROR(SEARCH("OK",K20)))</formula>
    </cfRule>
  </conditionalFormatting>
  <conditionalFormatting sqref="K32:L32">
    <cfRule type="containsText" dxfId="453" priority="287" operator="containsText" text="Ausschluss">
      <formula>NOT(ISERROR(SEARCH("Ausschluss",K32)))</formula>
    </cfRule>
    <cfRule type="containsText" dxfId="452" priority="288" operator="containsText" text="OK">
      <formula>NOT(ISERROR(SEARCH("OK",K32)))</formula>
    </cfRule>
  </conditionalFormatting>
  <conditionalFormatting sqref="B32">
    <cfRule type="expression" dxfId="451" priority="295">
      <formula>AND($C32="KO",$D32="Nein")</formula>
    </cfRule>
    <cfRule type="expression" dxfId="450" priority="296">
      <formula>$C32="KO"</formula>
    </cfRule>
  </conditionalFormatting>
  <conditionalFormatting sqref="B39">
    <cfRule type="expression" dxfId="449" priority="273">
      <formula>AND($C39="KO",$D39="Nein")</formula>
    </cfRule>
    <cfRule type="expression" dxfId="448" priority="274">
      <formula>$C39="KO"</formula>
    </cfRule>
    <cfRule type="expression" dxfId="447" priority="275">
      <formula>AND($C39="KO",$D39="Nein")</formula>
    </cfRule>
    <cfRule type="expression" dxfId="446" priority="276">
      <formula>$C39="KO"</formula>
    </cfRule>
  </conditionalFormatting>
  <conditionalFormatting sqref="K33:L33">
    <cfRule type="containsText" dxfId="445" priority="277" operator="containsText" text="Ausschluss">
      <formula>NOT(ISERROR(SEARCH("Ausschluss",K33)))</formula>
    </cfRule>
    <cfRule type="containsText" dxfId="444" priority="278" operator="containsText" text="OK">
      <formula>NOT(ISERROR(SEARCH("OK",K33)))</formula>
    </cfRule>
  </conditionalFormatting>
  <conditionalFormatting sqref="B31">
    <cfRule type="expression" dxfId="443" priority="305">
      <formula>AND($C31="KO",$D31="Nein")</formula>
    </cfRule>
    <cfRule type="expression" dxfId="442" priority="306">
      <formula>$C31="KO"</formula>
    </cfRule>
  </conditionalFormatting>
  <conditionalFormatting sqref="E31:E35">
    <cfRule type="expression" dxfId="441" priority="301">
      <formula>$D31=""</formula>
    </cfRule>
    <cfRule type="expression" dxfId="440" priority="302">
      <formula>$D31="X"</formula>
    </cfRule>
    <cfRule type="expression" dxfId="439" priority="303">
      <formula>$C31=""</formula>
    </cfRule>
    <cfRule type="expression" dxfId="438" priority="304">
      <formula>$C31="X"</formula>
    </cfRule>
  </conditionalFormatting>
  <conditionalFormatting sqref="G31:I31">
    <cfRule type="expression" dxfId="437" priority="299">
      <formula>$D31="X"</formula>
    </cfRule>
  </conditionalFormatting>
  <conditionalFormatting sqref="H31">
    <cfRule type="expression" dxfId="436" priority="300">
      <formula>$C31="X"</formula>
    </cfRule>
  </conditionalFormatting>
  <conditionalFormatting sqref="K31:L31">
    <cfRule type="containsText" dxfId="435" priority="297" operator="containsText" text="Ausschluss">
      <formula>NOT(ISERROR(SEARCH("Ausschluss",K31)))</formula>
    </cfRule>
    <cfRule type="containsText" dxfId="434" priority="298" operator="containsText" text="OK">
      <formula>NOT(ISERROR(SEARCH("OK",K31)))</formula>
    </cfRule>
  </conditionalFormatting>
  <conditionalFormatting sqref="G32:I32">
    <cfRule type="expression" dxfId="433" priority="289">
      <formula>$D32="X"</formula>
    </cfRule>
  </conditionalFormatting>
  <conditionalFormatting sqref="H32">
    <cfRule type="expression" dxfId="432" priority="290">
      <formula>$C32="X"</formula>
    </cfRule>
  </conditionalFormatting>
  <conditionalFormatting sqref="B33">
    <cfRule type="expression" dxfId="431" priority="285">
      <formula>AND($C33="KO",$D33="Nein")</formula>
    </cfRule>
    <cfRule type="expression" dxfId="430" priority="286">
      <formula>$C33="KO"</formula>
    </cfRule>
  </conditionalFormatting>
  <conditionalFormatting sqref="G33:I33">
    <cfRule type="expression" dxfId="429" priority="279">
      <formula>$D33="X"</formula>
    </cfRule>
  </conditionalFormatting>
  <conditionalFormatting sqref="H33">
    <cfRule type="expression" dxfId="428" priority="280">
      <formula>$C33="X"</formula>
    </cfRule>
  </conditionalFormatting>
  <conditionalFormatting sqref="K66:L66">
    <cfRule type="containsText" dxfId="427" priority="183" operator="containsText" text="Ausschluss">
      <formula>NOT(ISERROR(SEARCH("Ausschluss",K66)))</formula>
    </cfRule>
    <cfRule type="containsText" dxfId="426" priority="184" operator="containsText" text="OK">
      <formula>NOT(ISERROR(SEARCH("OK",K66)))</formula>
    </cfRule>
  </conditionalFormatting>
  <conditionalFormatting sqref="B52">
    <cfRule type="expression" dxfId="425" priority="201">
      <formula>AND($C52="KO",$D52="Nein")</formula>
    </cfRule>
    <cfRule type="expression" dxfId="424" priority="202">
      <formula>$C52="KO"</formula>
    </cfRule>
    <cfRule type="expression" dxfId="423" priority="203">
      <formula>AND($C52="KO",$D52="Nein")</formula>
    </cfRule>
    <cfRule type="expression" dxfId="422" priority="204">
      <formula>$C52="KO"</formula>
    </cfRule>
  </conditionalFormatting>
  <conditionalFormatting sqref="K63:L63">
    <cfRule type="containsText" dxfId="421" priority="173" operator="containsText" text="Ausschluss">
      <formula>NOT(ISERROR(SEARCH("Ausschluss",K63)))</formula>
    </cfRule>
    <cfRule type="containsText" dxfId="420" priority="174" operator="containsText" text="OK">
      <formula>NOT(ISERROR(SEARCH("OK",K63)))</formula>
    </cfRule>
  </conditionalFormatting>
  <conditionalFormatting sqref="G66:I66">
    <cfRule type="expression" dxfId="419" priority="185">
      <formula>$D66="X"</formula>
    </cfRule>
  </conditionalFormatting>
  <conditionalFormatting sqref="H66">
    <cfRule type="expression" dxfId="418" priority="186">
      <formula>$C66="X"</formula>
    </cfRule>
  </conditionalFormatting>
  <conditionalFormatting sqref="B63">
    <cfRule type="expression" dxfId="417" priority="181">
      <formula>AND($C63="KO",$D63="Nein")</formula>
    </cfRule>
    <cfRule type="expression" dxfId="416" priority="182">
      <formula>$C63="KO"</formula>
    </cfRule>
  </conditionalFormatting>
  <conditionalFormatting sqref="G63:I63">
    <cfRule type="expression" dxfId="415" priority="175">
      <formula>$D63="X"</formula>
    </cfRule>
  </conditionalFormatting>
  <conditionalFormatting sqref="H63">
    <cfRule type="expression" dxfId="414" priority="176">
      <formula>$C63="X"</formula>
    </cfRule>
  </conditionalFormatting>
  <conditionalFormatting sqref="B64">
    <cfRule type="expression" dxfId="413" priority="171">
      <formula>AND($C64="KO",$D64="Nein")</formula>
    </cfRule>
    <cfRule type="expression" dxfId="412" priority="172">
      <formula>$C64="KO"</formula>
    </cfRule>
  </conditionalFormatting>
  <conditionalFormatting sqref="G64:I64">
    <cfRule type="expression" dxfId="411" priority="165">
      <formula>$D64="X"</formula>
    </cfRule>
  </conditionalFormatting>
  <conditionalFormatting sqref="H64">
    <cfRule type="expression" dxfId="410" priority="166">
      <formula>$C64="X"</formula>
    </cfRule>
  </conditionalFormatting>
  <conditionalFormatting sqref="K64:L64">
    <cfRule type="containsText" dxfId="409" priority="163" operator="containsText" text="Ausschluss">
      <formula>NOT(ISERROR(SEARCH("Ausschluss",K64)))</formula>
    </cfRule>
    <cfRule type="containsText" dxfId="408" priority="164" operator="containsText" text="OK">
      <formula>NOT(ISERROR(SEARCH("OK",K64)))</formula>
    </cfRule>
  </conditionalFormatting>
  <conditionalFormatting sqref="G21:I21">
    <cfRule type="expression" dxfId="407" priority="157">
      <formula>$D21="X"</formula>
    </cfRule>
  </conditionalFormatting>
  <conditionalFormatting sqref="H21">
    <cfRule type="expression" dxfId="406" priority="158">
      <formula>$C21="X"</formula>
    </cfRule>
  </conditionalFormatting>
  <conditionalFormatting sqref="K21:L21">
    <cfRule type="containsText" dxfId="405" priority="155" operator="containsText" text="Ausschluss">
      <formula>NOT(ISERROR(SEARCH("Ausschluss",K21)))</formula>
    </cfRule>
    <cfRule type="containsText" dxfId="404" priority="156" operator="containsText" text="OK">
      <formula>NOT(ISERROR(SEARCH("OK",K21)))</formula>
    </cfRule>
  </conditionalFormatting>
  <conditionalFormatting sqref="B29">
    <cfRule type="expression" dxfId="403" priority="145">
      <formula>AND($C29="KO",$D29="Nein")</formula>
    </cfRule>
    <cfRule type="expression" dxfId="402" priority="146">
      <formula>$C29="KO"</formula>
    </cfRule>
  </conditionalFormatting>
  <conditionalFormatting sqref="G29:I29">
    <cfRule type="expression" dxfId="401" priority="139">
      <formula>$D29="X"</formula>
    </cfRule>
  </conditionalFormatting>
  <conditionalFormatting sqref="H29">
    <cfRule type="expression" dxfId="400" priority="140">
      <formula>$C29="X"</formula>
    </cfRule>
  </conditionalFormatting>
  <conditionalFormatting sqref="K29:L29">
    <cfRule type="containsText" dxfId="399" priority="137" operator="containsText" text="Ausschluss">
      <formula>NOT(ISERROR(SEARCH("Ausschluss",K29)))</formula>
    </cfRule>
    <cfRule type="containsText" dxfId="398" priority="138" operator="containsText" text="OK">
      <formula>NOT(ISERROR(SEARCH("OK",K29)))</formula>
    </cfRule>
  </conditionalFormatting>
  <conditionalFormatting sqref="K39:L39">
    <cfRule type="containsText" dxfId="397" priority="99" operator="containsText" text="Ausschluss">
      <formula>NOT(ISERROR(SEARCH("Ausschluss",K39)))</formula>
    </cfRule>
    <cfRule type="containsText" dxfId="396" priority="100" operator="containsText" text="OK">
      <formula>NOT(ISERROR(SEARCH("OK",K39)))</formula>
    </cfRule>
  </conditionalFormatting>
  <conditionalFormatting sqref="G39:I39">
    <cfRule type="expression" dxfId="395" priority="101">
      <formula>$D39="X"</formula>
    </cfRule>
  </conditionalFormatting>
  <conditionalFormatting sqref="H39">
    <cfRule type="expression" dxfId="394" priority="102">
      <formula>$C39="X"</formula>
    </cfRule>
  </conditionalFormatting>
  <conditionalFormatting sqref="K34:L34">
    <cfRule type="containsText" dxfId="393" priority="117" operator="containsText" text="Ausschluss">
      <formula>NOT(ISERROR(SEARCH("Ausschluss",K34)))</formula>
    </cfRule>
    <cfRule type="containsText" dxfId="392" priority="118" operator="containsText" text="OK">
      <formula>NOT(ISERROR(SEARCH("OK",K34)))</formula>
    </cfRule>
  </conditionalFormatting>
  <conditionalFormatting sqref="B34">
    <cfRule type="expression" dxfId="391" priority="125">
      <formula>AND($C34="KO",$D34="Nein")</formula>
    </cfRule>
    <cfRule type="expression" dxfId="390" priority="126">
      <formula>$C34="KO"</formula>
    </cfRule>
  </conditionalFormatting>
  <conditionalFormatting sqref="G34:I34">
    <cfRule type="expression" dxfId="389" priority="119">
      <formula>$D34="X"</formula>
    </cfRule>
  </conditionalFormatting>
  <conditionalFormatting sqref="H34">
    <cfRule type="expression" dxfId="388" priority="120">
      <formula>$C34="X"</formula>
    </cfRule>
  </conditionalFormatting>
  <conditionalFormatting sqref="K35:L35">
    <cfRule type="containsText" dxfId="387" priority="107" operator="containsText" text="Ausschluss">
      <formula>NOT(ISERROR(SEARCH("Ausschluss",K35)))</formula>
    </cfRule>
    <cfRule type="containsText" dxfId="386" priority="108" operator="containsText" text="OK">
      <formula>NOT(ISERROR(SEARCH("OK",K35)))</formula>
    </cfRule>
  </conditionalFormatting>
  <conditionalFormatting sqref="B35">
    <cfRule type="expression" dxfId="385" priority="115">
      <formula>AND($C35="KO",$D35="Nein")</formula>
    </cfRule>
    <cfRule type="expression" dxfId="384" priority="116">
      <formula>$C35="KO"</formula>
    </cfRule>
  </conditionalFormatting>
  <conditionalFormatting sqref="G35:I35">
    <cfRule type="expression" dxfId="383" priority="109">
      <formula>$D35="X"</formula>
    </cfRule>
  </conditionalFormatting>
  <conditionalFormatting sqref="H35">
    <cfRule type="expression" dxfId="382" priority="110">
      <formula>$C35="X"</formula>
    </cfRule>
  </conditionalFormatting>
  <conditionalFormatting sqref="B43">
    <cfRule type="expression" dxfId="381" priority="97">
      <formula>AND($C43="KO",$D43="Nein")</formula>
    </cfRule>
    <cfRule type="expression" dxfId="380" priority="98">
      <formula>$C43="KO"</formula>
    </cfRule>
  </conditionalFormatting>
  <conditionalFormatting sqref="G43:I43">
    <cfRule type="expression" dxfId="379" priority="91">
      <formula>$D43="X"</formula>
    </cfRule>
  </conditionalFormatting>
  <conditionalFormatting sqref="H43">
    <cfRule type="expression" dxfId="378" priority="92">
      <formula>$C43="X"</formula>
    </cfRule>
  </conditionalFormatting>
  <conditionalFormatting sqref="K43:L43">
    <cfRule type="containsText" dxfId="377" priority="89" operator="containsText" text="Ausschluss">
      <formula>NOT(ISERROR(SEARCH("Ausschluss",K43)))</formula>
    </cfRule>
    <cfRule type="containsText" dxfId="376" priority="90" operator="containsText" text="OK">
      <formula>NOT(ISERROR(SEARCH("OK",K43)))</formula>
    </cfRule>
  </conditionalFormatting>
  <conditionalFormatting sqref="G47:I47">
    <cfRule type="expression" dxfId="375" priority="83">
      <formula>$D47="X"</formula>
    </cfRule>
  </conditionalFormatting>
  <conditionalFormatting sqref="H47">
    <cfRule type="expression" dxfId="374" priority="84">
      <formula>$C47="X"</formula>
    </cfRule>
  </conditionalFormatting>
  <conditionalFormatting sqref="L47">
    <cfRule type="containsText" dxfId="373" priority="81" operator="containsText" text="Ausschluss">
      <formula>NOT(ISERROR(SEARCH("Ausschluss",L47)))</formula>
    </cfRule>
    <cfRule type="containsText" dxfId="372" priority="82" operator="containsText" text="OK">
      <formula>NOT(ISERROR(SEARCH("OK",L47)))</formula>
    </cfRule>
  </conditionalFormatting>
  <conditionalFormatting sqref="B13">
    <cfRule type="expression" dxfId="371" priority="77">
      <formula>AND($C13="KO",$D13="Nein")</formula>
    </cfRule>
    <cfRule type="expression" dxfId="370" priority="78">
      <formula>$C13="KO"</formula>
    </cfRule>
  </conditionalFormatting>
  <conditionalFormatting sqref="G13:I13">
    <cfRule type="expression" dxfId="369" priority="63">
      <formula>$D13="X"</formula>
    </cfRule>
  </conditionalFormatting>
  <conditionalFormatting sqref="H13">
    <cfRule type="expression" dxfId="368" priority="64">
      <formula>$C13="X"</formula>
    </cfRule>
  </conditionalFormatting>
  <conditionalFormatting sqref="L13">
    <cfRule type="containsText" dxfId="367" priority="61" operator="containsText" text="Ausschluss">
      <formula>NOT(ISERROR(SEARCH("Ausschluss",L13)))</formula>
    </cfRule>
    <cfRule type="containsText" dxfId="366" priority="62" operator="containsText" text="OK">
      <formula>NOT(ISERROR(SEARCH("OK",L13)))</formula>
    </cfRule>
  </conditionalFormatting>
  <conditionalFormatting sqref="G52:I52">
    <cfRule type="expression" dxfId="365" priority="53">
      <formula>$D52="X"</formula>
    </cfRule>
  </conditionalFormatting>
  <conditionalFormatting sqref="H52">
    <cfRule type="expression" dxfId="364" priority="54">
      <formula>$C52="X"</formula>
    </cfRule>
  </conditionalFormatting>
  <conditionalFormatting sqref="K52:L52">
    <cfRule type="containsText" dxfId="363" priority="51" operator="containsText" text="Ausschluss">
      <formula>NOT(ISERROR(SEARCH("Ausschluss",K52)))</formula>
    </cfRule>
    <cfRule type="containsText" dxfId="362" priority="52" operator="containsText" text="OK">
      <formula>NOT(ISERROR(SEARCH("OK",K52)))</formula>
    </cfRule>
  </conditionalFormatting>
  <conditionalFormatting sqref="G69:I69">
    <cfRule type="expression" dxfId="361" priority="1633">
      <formula>$D69="X"</formula>
    </cfRule>
  </conditionalFormatting>
  <conditionalFormatting sqref="G70:I70">
    <cfRule type="expression" dxfId="360" priority="1634">
      <formula>$D70="X"</formula>
    </cfRule>
  </conditionalFormatting>
  <conditionalFormatting sqref="G71:I71">
    <cfRule type="expression" dxfId="359" priority="1635">
      <formula>$D71="X"</formula>
    </cfRule>
  </conditionalFormatting>
  <conditionalFormatting sqref="G72:I72">
    <cfRule type="expression" dxfId="358" priority="1636">
      <formula>$D72="X"</formula>
    </cfRule>
  </conditionalFormatting>
  <conditionalFormatting sqref="G73:I73">
    <cfRule type="expression" dxfId="357" priority="1637">
      <formula>$D73="X"</formula>
    </cfRule>
  </conditionalFormatting>
  <conditionalFormatting sqref="G74:I74">
    <cfRule type="expression" dxfId="356" priority="1638">
      <formula>$D74="X"</formula>
    </cfRule>
  </conditionalFormatting>
  <conditionalFormatting sqref="G75:I75">
    <cfRule type="expression" dxfId="355" priority="1639">
      <formula>$D75="X"</formula>
    </cfRule>
  </conditionalFormatting>
  <conditionalFormatting sqref="G76:I76">
    <cfRule type="expression" dxfId="354" priority="1640">
      <formula>$D76="X"</formula>
    </cfRule>
  </conditionalFormatting>
  <conditionalFormatting sqref="G77:I77 I78">
    <cfRule type="expression" dxfId="353" priority="1641">
      <formula>$D77="X"</formula>
    </cfRule>
  </conditionalFormatting>
  <conditionalFormatting sqref="H69">
    <cfRule type="expression" dxfId="352" priority="1642">
      <formula>$C69="X"</formula>
    </cfRule>
  </conditionalFormatting>
  <conditionalFormatting sqref="H70">
    <cfRule type="expression" dxfId="351" priority="1643">
      <formula>$C70="X"</formula>
    </cfRule>
  </conditionalFormatting>
  <conditionalFormatting sqref="H71">
    <cfRule type="expression" dxfId="350" priority="1644">
      <formula>$C71="X"</formula>
    </cfRule>
  </conditionalFormatting>
  <conditionalFormatting sqref="H72">
    <cfRule type="expression" dxfId="349" priority="1645">
      <formula>$C72="X"</formula>
    </cfRule>
  </conditionalFormatting>
  <conditionalFormatting sqref="H73">
    <cfRule type="expression" dxfId="348" priority="1646">
      <formula>$C73="X"</formula>
    </cfRule>
  </conditionalFormatting>
  <conditionalFormatting sqref="H74">
    <cfRule type="expression" dxfId="347" priority="1647">
      <formula>$C74="X"</formula>
    </cfRule>
  </conditionalFormatting>
  <conditionalFormatting sqref="H75">
    <cfRule type="expression" dxfId="346" priority="1648">
      <formula>$C75="X"</formula>
    </cfRule>
  </conditionalFormatting>
  <conditionalFormatting sqref="H76">
    <cfRule type="expression" dxfId="345" priority="1649">
      <formula>$C76="X"</formula>
    </cfRule>
  </conditionalFormatting>
  <conditionalFormatting sqref="H77">
    <cfRule type="expression" dxfId="344" priority="1650">
      <formula>$C77="X"</formula>
    </cfRule>
  </conditionalFormatting>
  <conditionalFormatting sqref="L69">
    <cfRule type="containsText" dxfId="343" priority="1651" operator="containsText" text="Ausschluss">
      <formula>NOT(ISERROR(SEARCH("Ausschluss",L69)))</formula>
    </cfRule>
    <cfRule type="containsText" dxfId="342" priority="1660" operator="containsText" text="OK">
      <formula>NOT(ISERROR(SEARCH("OK",L69)))</formula>
    </cfRule>
  </conditionalFormatting>
  <conditionalFormatting sqref="L70">
    <cfRule type="containsText" dxfId="341" priority="1652" operator="containsText" text="Ausschluss">
      <formula>NOT(ISERROR(SEARCH("Ausschluss",L70)))</formula>
    </cfRule>
    <cfRule type="containsText" dxfId="340" priority="1661" operator="containsText" text="OK">
      <formula>NOT(ISERROR(SEARCH("OK",L70)))</formula>
    </cfRule>
  </conditionalFormatting>
  <conditionalFormatting sqref="L71">
    <cfRule type="containsText" dxfId="339" priority="1653" operator="containsText" text="Ausschluss">
      <formula>NOT(ISERROR(SEARCH("Ausschluss",L71)))</formula>
    </cfRule>
    <cfRule type="containsText" dxfId="338" priority="1662" operator="containsText" text="OK">
      <formula>NOT(ISERROR(SEARCH("OK",L71)))</formula>
    </cfRule>
  </conditionalFormatting>
  <conditionalFormatting sqref="L72">
    <cfRule type="containsText" dxfId="337" priority="1654" operator="containsText" text="Ausschluss">
      <formula>NOT(ISERROR(SEARCH("Ausschluss",L72)))</formula>
    </cfRule>
    <cfRule type="containsText" dxfId="336" priority="1663" operator="containsText" text="OK">
      <formula>NOT(ISERROR(SEARCH("OK",L72)))</formula>
    </cfRule>
  </conditionalFormatting>
  <conditionalFormatting sqref="L73">
    <cfRule type="containsText" dxfId="335" priority="1655" operator="containsText" text="Ausschluss">
      <formula>NOT(ISERROR(SEARCH("Ausschluss",L73)))</formula>
    </cfRule>
    <cfRule type="containsText" dxfId="334" priority="1664" operator="containsText" text="OK">
      <formula>NOT(ISERROR(SEARCH("OK",L73)))</formula>
    </cfRule>
  </conditionalFormatting>
  <conditionalFormatting sqref="L74">
    <cfRule type="containsText" dxfId="333" priority="1656" operator="containsText" text="Ausschluss">
      <formula>NOT(ISERROR(SEARCH("Ausschluss",L74)))</formula>
    </cfRule>
    <cfRule type="containsText" dxfId="332" priority="1665" operator="containsText" text="OK">
      <formula>NOT(ISERROR(SEARCH("OK",L74)))</formula>
    </cfRule>
  </conditionalFormatting>
  <conditionalFormatting sqref="L75">
    <cfRule type="containsText" dxfId="331" priority="1657" operator="containsText" text="Ausschluss">
      <formula>NOT(ISERROR(SEARCH("Ausschluss",L75)))</formula>
    </cfRule>
    <cfRule type="containsText" dxfId="330" priority="1666" operator="containsText" text="OK">
      <formula>NOT(ISERROR(SEARCH("OK",L75)))</formula>
    </cfRule>
  </conditionalFormatting>
  <conditionalFormatting sqref="L76">
    <cfRule type="containsText" dxfId="329" priority="1658" operator="containsText" text="Ausschluss">
      <formula>NOT(ISERROR(SEARCH("Ausschluss",L76)))</formula>
    </cfRule>
    <cfRule type="containsText" dxfId="328" priority="1667" operator="containsText" text="OK">
      <formula>NOT(ISERROR(SEARCH("OK",L76)))</formula>
    </cfRule>
  </conditionalFormatting>
  <conditionalFormatting sqref="L77">
    <cfRule type="containsText" dxfId="327" priority="1659" operator="containsText" text="Ausschluss">
      <formula>NOT(ISERROR(SEARCH("Ausschluss",L77)))</formula>
    </cfRule>
    <cfRule type="containsText" dxfId="326" priority="1668" operator="containsText" text="OK">
      <formula>NOT(ISERROR(SEARCH("OK",L77)))</formula>
    </cfRule>
  </conditionalFormatting>
  <conditionalFormatting sqref="G78:H78">
    <cfRule type="expression" dxfId="325" priority="1675">
      <formula>$D78="X"</formula>
    </cfRule>
  </conditionalFormatting>
  <conditionalFormatting sqref="H78">
    <cfRule type="expression" dxfId="324" priority="1676">
      <formula>$C78="X"</formula>
    </cfRule>
  </conditionalFormatting>
  <conditionalFormatting sqref="L78">
    <cfRule type="containsText" dxfId="323" priority="1677" operator="containsText" text="Ausschluss">
      <formula>NOT(ISERROR(SEARCH("Ausschluss",L78)))</formula>
    </cfRule>
    <cfRule type="containsText" dxfId="322" priority="1678" operator="containsText" text="OK">
      <formula>NOT(ISERROR(SEARCH("OK",L78)))</formula>
    </cfRule>
  </conditionalFormatting>
  <conditionalFormatting sqref="E12:E14">
    <cfRule type="expression" dxfId="321" priority="35">
      <formula>$D12=""</formula>
    </cfRule>
    <cfRule type="expression" dxfId="320" priority="36">
      <formula>$D12="X"</formula>
    </cfRule>
    <cfRule type="expression" dxfId="319" priority="37">
      <formula>$C12=""</formula>
    </cfRule>
    <cfRule type="expression" dxfId="318" priority="38">
      <formula>$C12="X"</formula>
    </cfRule>
  </conditionalFormatting>
  <conditionalFormatting sqref="E37:E43">
    <cfRule type="expression" dxfId="317" priority="27">
      <formula>$D37=""</formula>
    </cfRule>
    <cfRule type="expression" dxfId="316" priority="28">
      <formula>$D37="X"</formula>
    </cfRule>
    <cfRule type="expression" dxfId="315" priority="29">
      <formula>$C37=""</formula>
    </cfRule>
    <cfRule type="expression" dxfId="314" priority="30">
      <formula>$C37="X"</formula>
    </cfRule>
  </conditionalFormatting>
  <conditionalFormatting sqref="E45:E48">
    <cfRule type="expression" dxfId="313" priority="23">
      <formula>$D45=""</formula>
    </cfRule>
    <cfRule type="expression" dxfId="312" priority="24">
      <formula>$D45="X"</formula>
    </cfRule>
    <cfRule type="expression" dxfId="311" priority="25">
      <formula>$C45=""</formula>
    </cfRule>
    <cfRule type="expression" dxfId="310" priority="26">
      <formula>$C45="X"</formula>
    </cfRule>
  </conditionalFormatting>
  <conditionalFormatting sqref="E24:E29">
    <cfRule type="expression" dxfId="309" priority="15">
      <formula>$D24=""</formula>
    </cfRule>
    <cfRule type="expression" dxfId="308" priority="16">
      <formula>$D24="X"</formula>
    </cfRule>
    <cfRule type="expression" dxfId="307" priority="17">
      <formula>$C24=""</formula>
    </cfRule>
    <cfRule type="expression" dxfId="306" priority="18">
      <formula>$C24="X"</formula>
    </cfRule>
  </conditionalFormatting>
  <conditionalFormatting sqref="E60:E64">
    <cfRule type="expression" dxfId="305" priority="11">
      <formula>$D60=""</formula>
    </cfRule>
    <cfRule type="expression" dxfId="304" priority="12">
      <formula>$D60="X"</formula>
    </cfRule>
    <cfRule type="expression" dxfId="303" priority="13">
      <formula>$C60=""</formula>
    </cfRule>
    <cfRule type="expression" dxfId="302" priority="14">
      <formula>$C60="X"</formula>
    </cfRule>
  </conditionalFormatting>
  <conditionalFormatting sqref="E66:E67">
    <cfRule type="expression" dxfId="301" priority="7">
      <formula>$D66=""</formula>
    </cfRule>
    <cfRule type="expression" dxfId="300" priority="8">
      <formula>$D66="X"</formula>
    </cfRule>
    <cfRule type="expression" dxfId="299" priority="9">
      <formula>$C66=""</formula>
    </cfRule>
    <cfRule type="expression" dxfId="298" priority="10">
      <formula>$C66="X"</formula>
    </cfRule>
  </conditionalFormatting>
  <conditionalFormatting sqref="E69:E78">
    <cfRule type="expression" dxfId="297" priority="3">
      <formula>$D69=""</formula>
    </cfRule>
    <cfRule type="expression" dxfId="296" priority="4">
      <formula>$D69="X"</formula>
    </cfRule>
    <cfRule type="expression" dxfId="295" priority="5">
      <formula>$C69=""</formula>
    </cfRule>
    <cfRule type="expression" dxfId="294" priority="6">
      <formula>$C69="X"</formula>
    </cfRule>
  </conditionalFormatting>
  <conditionalFormatting sqref="K69:K78">
    <cfRule type="containsText" dxfId="293" priority="1" operator="containsText" text="Ausschluss">
      <formula>NOT(ISERROR(SEARCH("Ausschluss",K69)))</formula>
    </cfRule>
    <cfRule type="containsText" dxfId="292" priority="2" operator="containsText" text="OK">
      <formula>NOT(ISERROR(SEARCH("OK",K69)))</formula>
    </cfRule>
  </conditionalFormatting>
  <dataValidations count="1">
    <dataValidation type="list" allowBlank="1" showInputMessage="1" showErrorMessage="1" sqref="E60:E64 E8:E9 E12:E14 E50:E58 E16:E22 E31:E35 E37:E43 E45:E48 E24:E29 E66:E67 E69:E78" xr:uid="{00000000-0002-0000-0100-000000000000}">
      <formula1>"JA,NEIN"</formula1>
      <formula2>0</formula2>
    </dataValidation>
  </dataValidations>
  <pageMargins left="0.7" right="0.7" top="0.78749999999999998" bottom="0.78749999999999998" header="0.511811023622047" footer="0.511811023622047"/>
  <pageSetup paperSize="9" scale="40" orientation="portrait" horizontalDpi="300" verticalDpi="300"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AD47"/>
  </sheetPr>
  <dimension ref="A1:M73"/>
  <sheetViews>
    <sheetView zoomScaleNormal="100" workbookViewId="0">
      <pane ySplit="6" topLeftCell="A7" activePane="bottomLeft" state="frozen"/>
      <selection pane="bottomLeft" activeCell="E59" sqref="E59"/>
    </sheetView>
  </sheetViews>
  <sheetFormatPr baseColWidth="10" defaultColWidth="11.42578125" defaultRowHeight="15" x14ac:dyDescent="0.25"/>
  <cols>
    <col min="1" max="1" width="8.7109375" style="1" customWidth="1"/>
    <col min="2" max="2" width="123.28515625" style="48" customWidth="1"/>
    <col min="3" max="3" width="16" style="48" customWidth="1"/>
    <col min="4" max="4" width="11" style="3" customWidth="1"/>
    <col min="5" max="5" width="11" style="4" customWidth="1"/>
    <col min="6" max="6" width="11.28515625" style="5" customWidth="1"/>
    <col min="7" max="7" width="9.42578125" style="6" customWidth="1"/>
    <col min="8" max="8" width="10.7109375" style="6" customWidth="1"/>
    <col min="9" max="9" width="10.5703125" style="6" customWidth="1"/>
    <col min="10" max="10" width="9" style="3" customWidth="1"/>
    <col min="11" max="12" width="11" style="7" customWidth="1"/>
    <col min="13" max="13" width="61.7109375" style="7" customWidth="1"/>
  </cols>
  <sheetData>
    <row r="1" spans="1:13" x14ac:dyDescent="0.25">
      <c r="A1" s="155" t="s">
        <v>135</v>
      </c>
      <c r="B1" s="156"/>
      <c r="C1" s="156"/>
      <c r="D1" s="156"/>
      <c r="E1" s="156"/>
      <c r="F1" s="156"/>
      <c r="G1" s="156"/>
      <c r="H1" s="156"/>
      <c r="I1" s="156"/>
      <c r="J1" s="156"/>
      <c r="K1" s="156"/>
      <c r="L1" s="156"/>
      <c r="M1" s="157"/>
    </row>
    <row r="2" spans="1:13" x14ac:dyDescent="0.25">
      <c r="A2" s="49" t="s">
        <v>1</v>
      </c>
      <c r="B2" s="50" t="s">
        <v>2</v>
      </c>
      <c r="C2" s="144" t="s">
        <v>3</v>
      </c>
      <c r="D2" s="137"/>
      <c r="E2" s="137"/>
      <c r="F2" s="137"/>
      <c r="G2" s="137"/>
      <c r="H2" s="137"/>
      <c r="I2" s="138"/>
      <c r="J2" s="10"/>
      <c r="K2" s="10"/>
      <c r="L2" s="10"/>
      <c r="M2" s="10"/>
    </row>
    <row r="3" spans="1:13" ht="51" x14ac:dyDescent="0.25">
      <c r="A3" s="164"/>
      <c r="B3" s="138"/>
      <c r="C3" s="12" t="s">
        <v>4</v>
      </c>
      <c r="D3" s="139" t="s">
        <v>5</v>
      </c>
      <c r="E3" s="138"/>
      <c r="F3" s="14"/>
      <c r="G3" s="146" t="s">
        <v>136</v>
      </c>
      <c r="H3" s="137"/>
      <c r="I3" s="138"/>
      <c r="J3" s="13"/>
      <c r="K3" s="13"/>
      <c r="L3" s="51"/>
      <c r="M3" s="10"/>
    </row>
    <row r="4" spans="1:13" x14ac:dyDescent="0.25">
      <c r="A4" s="162"/>
      <c r="B4" s="141" t="s">
        <v>137</v>
      </c>
      <c r="C4" s="141" t="s">
        <v>8</v>
      </c>
      <c r="D4" s="158" t="s">
        <v>9</v>
      </c>
      <c r="E4" s="158" t="s">
        <v>10</v>
      </c>
      <c r="F4" s="143" t="s">
        <v>138</v>
      </c>
      <c r="G4" s="134" t="s">
        <v>12</v>
      </c>
      <c r="H4" s="134" t="s">
        <v>13</v>
      </c>
      <c r="I4" s="134" t="s">
        <v>14</v>
      </c>
      <c r="J4" s="145" t="s">
        <v>15</v>
      </c>
      <c r="K4" s="145" t="s">
        <v>139</v>
      </c>
      <c r="L4" s="169" t="s">
        <v>140</v>
      </c>
      <c r="M4" s="146" t="s">
        <v>18</v>
      </c>
    </row>
    <row r="5" spans="1:13" x14ac:dyDescent="0.25">
      <c r="A5" s="163"/>
      <c r="B5" s="140"/>
      <c r="C5" s="140"/>
      <c r="D5" s="135"/>
      <c r="E5" s="140"/>
      <c r="F5" s="133"/>
      <c r="G5" s="135"/>
      <c r="H5" s="135"/>
      <c r="I5" s="135"/>
      <c r="J5" s="140"/>
      <c r="K5" s="140"/>
      <c r="L5" s="140"/>
      <c r="M5" s="140"/>
    </row>
    <row r="6" spans="1:13" ht="22.5" x14ac:dyDescent="0.25">
      <c r="A6" s="163"/>
      <c r="B6" s="135"/>
      <c r="C6" s="135"/>
      <c r="D6" s="52" t="s">
        <v>141</v>
      </c>
      <c r="E6" s="135"/>
      <c r="F6" s="16" t="s">
        <v>142</v>
      </c>
      <c r="G6" s="17">
        <v>1</v>
      </c>
      <c r="H6" s="18">
        <v>0.5</v>
      </c>
      <c r="I6" s="53">
        <v>0</v>
      </c>
      <c r="J6" s="135"/>
      <c r="K6" s="135"/>
      <c r="L6" s="135"/>
      <c r="M6" s="135"/>
    </row>
    <row r="7" spans="1:13" ht="15" customHeight="1" x14ac:dyDescent="0.25">
      <c r="A7" s="54" t="s">
        <v>143</v>
      </c>
      <c r="B7" s="55" t="s">
        <v>144</v>
      </c>
      <c r="C7" s="56"/>
      <c r="D7" s="56"/>
      <c r="E7" s="56"/>
      <c r="F7" s="56"/>
      <c r="G7" s="56"/>
      <c r="H7" s="56"/>
      <c r="I7" s="56"/>
      <c r="J7" s="56"/>
      <c r="K7" s="56"/>
      <c r="L7" s="56"/>
      <c r="M7" s="57"/>
    </row>
    <row r="8" spans="1:13" s="58" customFormat="1" ht="15" customHeight="1" x14ac:dyDescent="0.25">
      <c r="A8" s="59" t="s">
        <v>145</v>
      </c>
      <c r="B8" s="60" t="s">
        <v>146</v>
      </c>
      <c r="C8" s="127"/>
      <c r="D8" s="128"/>
      <c r="E8" s="129"/>
      <c r="F8" s="130"/>
      <c r="G8" s="130"/>
      <c r="H8" s="130"/>
      <c r="I8" s="130"/>
      <c r="J8" s="130"/>
      <c r="K8" s="130"/>
      <c r="L8" s="131" t="s">
        <v>25</v>
      </c>
      <c r="M8" s="65"/>
    </row>
    <row r="9" spans="1:13" s="58" customFormat="1" ht="15" customHeight="1" x14ac:dyDescent="0.25">
      <c r="A9" s="59" t="s">
        <v>147</v>
      </c>
      <c r="B9" s="60" t="s">
        <v>148</v>
      </c>
      <c r="C9" s="61"/>
      <c r="D9" s="34" t="s">
        <v>25</v>
      </c>
      <c r="E9" s="66"/>
      <c r="F9" s="63"/>
      <c r="G9" s="67"/>
      <c r="H9" s="67"/>
      <c r="I9" s="67"/>
      <c r="J9" s="63"/>
      <c r="K9" s="27" t="str">
        <f>IF(E9="JA","OK",IF(E9="NEIN","Ausschluss",""))</f>
        <v/>
      </c>
      <c r="L9" s="27"/>
      <c r="M9" s="65"/>
    </row>
    <row r="10" spans="1:13" s="58" customFormat="1" ht="15" customHeight="1" x14ac:dyDescent="0.25">
      <c r="A10" s="59" t="s">
        <v>149</v>
      </c>
      <c r="B10" s="60" t="s">
        <v>150</v>
      </c>
      <c r="C10" s="61"/>
      <c r="D10" s="34" t="s">
        <v>25</v>
      </c>
      <c r="E10" s="66"/>
      <c r="F10" s="63"/>
      <c r="G10" s="67"/>
      <c r="H10" s="67"/>
      <c r="I10" s="67"/>
      <c r="J10" s="63"/>
      <c r="K10" s="27" t="str">
        <f>IF(E10="JA","OK",IF(E10="NEIN","Ausschluss",""))</f>
        <v/>
      </c>
      <c r="L10" s="27"/>
      <c r="M10" s="65"/>
    </row>
    <row r="11" spans="1:13" s="58" customFormat="1" ht="15" customHeight="1" x14ac:dyDescent="0.25">
      <c r="A11" s="59" t="s">
        <v>151</v>
      </c>
      <c r="B11" s="60" t="s">
        <v>152</v>
      </c>
      <c r="C11" s="61"/>
      <c r="D11" s="34" t="s">
        <v>25</v>
      </c>
      <c r="E11" s="66"/>
      <c r="F11" s="63"/>
      <c r="G11" s="67"/>
      <c r="H11" s="67"/>
      <c r="I11" s="67"/>
      <c r="J11" s="63"/>
      <c r="K11" s="27" t="str">
        <f>IF(E11="JA","OK",IF(E11="NEIN","Ausschluss",""))</f>
        <v/>
      </c>
      <c r="L11" s="27"/>
      <c r="M11" s="65"/>
    </row>
    <row r="12" spans="1:13" s="58" customFormat="1" ht="15" customHeight="1" x14ac:dyDescent="0.25">
      <c r="A12" s="59" t="s">
        <v>153</v>
      </c>
      <c r="B12" s="60" t="s">
        <v>154</v>
      </c>
      <c r="C12" s="61"/>
      <c r="D12" s="34" t="s">
        <v>25</v>
      </c>
      <c r="E12" s="66"/>
      <c r="F12" s="63"/>
      <c r="G12" s="67"/>
      <c r="H12" s="67"/>
      <c r="I12" s="67"/>
      <c r="J12" s="63"/>
      <c r="K12" s="27" t="str">
        <f>IF(E12="JA","OK",IF(E12="NEIN","Ausschluss",""))</f>
        <v/>
      </c>
      <c r="L12" s="27"/>
      <c r="M12" s="65"/>
    </row>
    <row r="13" spans="1:13" s="58" customFormat="1" ht="15" customHeight="1" x14ac:dyDescent="0.25">
      <c r="A13" s="59" t="s">
        <v>155</v>
      </c>
      <c r="B13" s="60" t="s">
        <v>156</v>
      </c>
      <c r="C13" s="127"/>
      <c r="D13" s="128"/>
      <c r="E13" s="129"/>
      <c r="F13" s="130"/>
      <c r="G13" s="130"/>
      <c r="H13" s="130"/>
      <c r="I13" s="130"/>
      <c r="J13" s="130"/>
      <c r="K13" s="130"/>
      <c r="L13" s="131" t="s">
        <v>25</v>
      </c>
      <c r="M13" s="65"/>
    </row>
    <row r="14" spans="1:13" s="58" customFormat="1" ht="15" customHeight="1" x14ac:dyDescent="0.25">
      <c r="A14" s="59" t="s">
        <v>157</v>
      </c>
      <c r="B14" s="60" t="s">
        <v>158</v>
      </c>
      <c r="C14" s="61"/>
      <c r="D14" s="34" t="s">
        <v>25</v>
      </c>
      <c r="E14" s="66"/>
      <c r="F14" s="63"/>
      <c r="G14" s="67"/>
      <c r="H14" s="67"/>
      <c r="I14" s="67"/>
      <c r="J14" s="63"/>
      <c r="K14" s="27" t="str">
        <f>IF(E14="JA","OK",IF(E14="NEIN","Ausschluss",""))</f>
        <v/>
      </c>
      <c r="L14" s="27"/>
      <c r="M14" s="65"/>
    </row>
    <row r="15" spans="1:13" s="58" customFormat="1" ht="15" customHeight="1" x14ac:dyDescent="0.25">
      <c r="A15" s="59" t="s">
        <v>159</v>
      </c>
      <c r="B15" s="60" t="s">
        <v>160</v>
      </c>
      <c r="C15" s="61"/>
      <c r="D15" s="34" t="s">
        <v>25</v>
      </c>
      <c r="E15" s="66"/>
      <c r="F15" s="63"/>
      <c r="G15" s="67"/>
      <c r="H15" s="67"/>
      <c r="I15" s="67"/>
      <c r="J15" s="63"/>
      <c r="K15" s="27" t="str">
        <f>IF(E15="JA","OK",IF(E15="NEIN","Ausschluss",""))</f>
        <v/>
      </c>
      <c r="L15" s="27"/>
      <c r="M15" s="65"/>
    </row>
    <row r="16" spans="1:13" s="58" customFormat="1" ht="15" customHeight="1" x14ac:dyDescent="0.25">
      <c r="A16" s="59" t="s">
        <v>161</v>
      </c>
      <c r="B16" s="60" t="s">
        <v>162</v>
      </c>
      <c r="C16" s="61"/>
      <c r="D16" s="34" t="s">
        <v>25</v>
      </c>
      <c r="E16" s="66"/>
      <c r="F16" s="63"/>
      <c r="G16" s="67"/>
      <c r="H16" s="67"/>
      <c r="I16" s="67"/>
      <c r="J16" s="63"/>
      <c r="K16" s="27" t="str">
        <f>IF(E16="JA","OK",IF(E16="NEIN","Ausschluss",""))</f>
        <v/>
      </c>
      <c r="L16" s="27"/>
      <c r="M16" s="65"/>
    </row>
    <row r="17" spans="1:13" s="58" customFormat="1" ht="30" x14ac:dyDescent="0.25">
      <c r="A17" s="59" t="s">
        <v>163</v>
      </c>
      <c r="B17" s="60" t="s">
        <v>164</v>
      </c>
      <c r="C17" s="61"/>
      <c r="D17" s="61" t="s">
        <v>25</v>
      </c>
      <c r="E17" s="66"/>
      <c r="F17" s="63"/>
      <c r="G17" s="68"/>
      <c r="H17" s="67"/>
      <c r="I17" s="68"/>
      <c r="J17" s="27" t="str">
        <f>IF(AND(F17&gt;0,F17&lt;11),$G$6*F17,"")</f>
        <v/>
      </c>
      <c r="K17" s="27" t="str">
        <f t="shared" ref="K17:K19" si="0">IF(E17="JA","OK",IF(E17="NEIN","Ausschluss",""))</f>
        <v/>
      </c>
      <c r="L17" s="64"/>
      <c r="M17" s="65"/>
    </row>
    <row r="18" spans="1:13" s="58" customFormat="1" ht="15" customHeight="1" x14ac:dyDescent="0.25">
      <c r="A18" s="59" t="s">
        <v>165</v>
      </c>
      <c r="B18" s="60" t="s">
        <v>166</v>
      </c>
      <c r="C18" s="61"/>
      <c r="D18" s="61" t="s">
        <v>25</v>
      </c>
      <c r="E18" s="66"/>
      <c r="F18" s="63"/>
      <c r="G18" s="68"/>
      <c r="H18" s="67"/>
      <c r="I18" s="68"/>
      <c r="J18" s="27" t="str">
        <f>IF(AND(F18&gt;0,F18&lt;11),$G$6*F18,"")</f>
        <v/>
      </c>
      <c r="K18" s="27" t="str">
        <f t="shared" si="0"/>
        <v/>
      </c>
      <c r="L18" s="64"/>
      <c r="M18" s="65"/>
    </row>
    <row r="19" spans="1:13" ht="15" customHeight="1" x14ac:dyDescent="0.25">
      <c r="A19" s="59" t="s">
        <v>167</v>
      </c>
      <c r="B19" s="60" t="s">
        <v>168</v>
      </c>
      <c r="C19" s="61"/>
      <c r="D19" s="61" t="s">
        <v>25</v>
      </c>
      <c r="E19" s="66"/>
      <c r="F19" s="63"/>
      <c r="G19" s="68"/>
      <c r="H19" s="67"/>
      <c r="I19" s="68"/>
      <c r="J19" s="27" t="str">
        <f>IF(AND(F19&gt;0,F19&lt;11),$G$6*F19,"")</f>
        <v/>
      </c>
      <c r="K19" s="27" t="str">
        <f t="shared" si="0"/>
        <v/>
      </c>
      <c r="L19" s="64"/>
      <c r="M19" s="65"/>
    </row>
    <row r="20" spans="1:13" ht="15" customHeight="1" x14ac:dyDescent="0.25">
      <c r="A20" s="69"/>
      <c r="B20" s="70"/>
      <c r="C20" s="70"/>
      <c r="D20" s="70"/>
      <c r="E20" s="70"/>
      <c r="F20" s="70"/>
      <c r="G20" s="70"/>
      <c r="H20" s="70"/>
      <c r="I20" s="70"/>
      <c r="J20" s="43"/>
      <c r="K20" s="27">
        <f>SUM(K8:K19)</f>
        <v>0</v>
      </c>
      <c r="L20" s="71"/>
      <c r="M20" s="72"/>
    </row>
    <row r="21" spans="1:13" ht="15" customHeight="1" x14ac:dyDescent="0.25">
      <c r="A21" s="73" t="s">
        <v>169</v>
      </c>
      <c r="B21" s="168" t="s">
        <v>170</v>
      </c>
      <c r="C21" s="137"/>
      <c r="D21" s="137"/>
      <c r="E21" s="137"/>
      <c r="F21" s="137"/>
      <c r="G21" s="137"/>
      <c r="H21" s="137"/>
      <c r="I21" s="137"/>
      <c r="J21" s="137"/>
      <c r="K21" s="137"/>
      <c r="L21" s="137"/>
      <c r="M21" s="138"/>
    </row>
    <row r="22" spans="1:13" ht="15" customHeight="1" x14ac:dyDescent="0.25">
      <c r="A22" s="75" t="s">
        <v>171</v>
      </c>
      <c r="B22" s="76" t="s">
        <v>172</v>
      </c>
      <c r="C22" s="61"/>
      <c r="D22" s="61" t="s">
        <v>25</v>
      </c>
      <c r="E22" s="66"/>
      <c r="F22" s="63"/>
      <c r="G22" s="68"/>
      <c r="H22" s="67"/>
      <c r="I22" s="68"/>
      <c r="J22" s="27" t="str">
        <f t="shared" ref="J22:J28" si="1">IF(AND(F22&gt;0,F22&lt;11),$G$6*F22,"")</f>
        <v/>
      </c>
      <c r="K22" s="27" t="str">
        <f t="shared" ref="K22:K28" si="2">IF(E22="JA","OK",IF(E22="NEIN","Ausschluss",""))</f>
        <v/>
      </c>
      <c r="L22" s="64"/>
      <c r="M22" s="65"/>
    </row>
    <row r="23" spans="1:13" ht="15" customHeight="1" x14ac:dyDescent="0.25">
      <c r="A23" s="75" t="s">
        <v>173</v>
      </c>
      <c r="B23" s="76" t="s">
        <v>174</v>
      </c>
      <c r="C23" s="61"/>
      <c r="D23" s="61" t="s">
        <v>25</v>
      </c>
      <c r="E23" s="66"/>
      <c r="F23" s="63"/>
      <c r="G23" s="68"/>
      <c r="H23" s="67"/>
      <c r="I23" s="68"/>
      <c r="J23" s="27" t="str">
        <f t="shared" si="1"/>
        <v/>
      </c>
      <c r="K23" s="27" t="str">
        <f t="shared" si="2"/>
        <v/>
      </c>
      <c r="L23" s="64"/>
      <c r="M23" s="65"/>
    </row>
    <row r="24" spans="1:13" ht="15" customHeight="1" x14ac:dyDescent="0.25">
      <c r="A24" s="75" t="s">
        <v>175</v>
      </c>
      <c r="B24" s="76" t="s">
        <v>176</v>
      </c>
      <c r="C24" s="61"/>
      <c r="D24" s="61" t="s">
        <v>25</v>
      </c>
      <c r="E24" s="66"/>
      <c r="F24" s="63"/>
      <c r="G24" s="68"/>
      <c r="H24" s="67"/>
      <c r="I24" s="68"/>
      <c r="J24" s="27" t="str">
        <f t="shared" si="1"/>
        <v/>
      </c>
      <c r="K24" s="27" t="str">
        <f t="shared" si="2"/>
        <v/>
      </c>
      <c r="L24" s="64"/>
      <c r="M24" s="65"/>
    </row>
    <row r="25" spans="1:13" ht="15" customHeight="1" x14ac:dyDescent="0.25">
      <c r="A25" s="75" t="s">
        <v>177</v>
      </c>
      <c r="B25" s="76" t="s">
        <v>178</v>
      </c>
      <c r="C25" s="61"/>
      <c r="D25" s="61" t="s">
        <v>25</v>
      </c>
      <c r="E25" s="66"/>
      <c r="F25" s="63"/>
      <c r="G25" s="68"/>
      <c r="H25" s="67"/>
      <c r="I25" s="68"/>
      <c r="J25" s="27" t="str">
        <f t="shared" si="1"/>
        <v/>
      </c>
      <c r="K25" s="27" t="str">
        <f t="shared" si="2"/>
        <v/>
      </c>
      <c r="L25" s="64"/>
      <c r="M25" s="65"/>
    </row>
    <row r="26" spans="1:13" ht="15" customHeight="1" x14ac:dyDescent="0.25">
      <c r="A26" s="75" t="s">
        <v>179</v>
      </c>
      <c r="B26" s="76" t="s">
        <v>180</v>
      </c>
      <c r="C26" s="61"/>
      <c r="D26" s="61" t="s">
        <v>25</v>
      </c>
      <c r="E26" s="66"/>
      <c r="F26" s="63"/>
      <c r="G26" s="68"/>
      <c r="H26" s="67"/>
      <c r="I26" s="68"/>
      <c r="J26" s="27" t="str">
        <f t="shared" si="1"/>
        <v/>
      </c>
      <c r="K26" s="27" t="str">
        <f t="shared" si="2"/>
        <v/>
      </c>
      <c r="L26" s="64"/>
      <c r="M26" s="65"/>
    </row>
    <row r="27" spans="1:13" ht="15" customHeight="1" x14ac:dyDescent="0.25">
      <c r="A27" s="75" t="s">
        <v>181</v>
      </c>
      <c r="B27" s="76" t="s">
        <v>182</v>
      </c>
      <c r="C27" s="61"/>
      <c r="D27" s="61" t="s">
        <v>25</v>
      </c>
      <c r="E27" s="66"/>
      <c r="F27" s="63"/>
      <c r="G27" s="68"/>
      <c r="H27" s="67"/>
      <c r="I27" s="68"/>
      <c r="J27" s="27" t="str">
        <f t="shared" si="1"/>
        <v/>
      </c>
      <c r="K27" s="27" t="str">
        <f t="shared" si="2"/>
        <v/>
      </c>
      <c r="L27" s="64"/>
      <c r="M27" s="65"/>
    </row>
    <row r="28" spans="1:13" ht="15" customHeight="1" x14ac:dyDescent="0.25">
      <c r="A28" s="75" t="s">
        <v>183</v>
      </c>
      <c r="B28" s="76" t="s">
        <v>184</v>
      </c>
      <c r="C28" s="61"/>
      <c r="D28" s="61" t="s">
        <v>25</v>
      </c>
      <c r="E28" s="66"/>
      <c r="F28" s="63"/>
      <c r="G28" s="68"/>
      <c r="H28" s="67"/>
      <c r="I28" s="68"/>
      <c r="J28" s="27" t="str">
        <f t="shared" si="1"/>
        <v/>
      </c>
      <c r="K28" s="27" t="str">
        <f t="shared" si="2"/>
        <v/>
      </c>
      <c r="L28" s="64"/>
      <c r="M28" s="65"/>
    </row>
    <row r="29" spans="1:13" ht="15" customHeight="1" x14ac:dyDescent="0.25">
      <c r="A29" s="69"/>
      <c r="B29" s="70"/>
      <c r="C29" s="70"/>
      <c r="D29" s="70"/>
      <c r="E29" s="70"/>
      <c r="F29" s="70"/>
      <c r="G29" s="70"/>
      <c r="H29" s="70"/>
      <c r="I29" s="70"/>
      <c r="J29" s="43"/>
      <c r="K29" s="25">
        <f>SUM(K22:K28)</f>
        <v>0</v>
      </c>
      <c r="L29" s="77"/>
      <c r="M29" s="72"/>
    </row>
    <row r="30" spans="1:13" ht="15" customHeight="1" x14ac:dyDescent="0.25">
      <c r="A30" s="54" t="s">
        <v>185</v>
      </c>
      <c r="B30" s="78" t="s">
        <v>186</v>
      </c>
      <c r="C30" s="79"/>
      <c r="D30" s="79"/>
      <c r="E30" s="79"/>
      <c r="F30" s="79"/>
      <c r="G30" s="79"/>
      <c r="H30" s="79"/>
      <c r="I30" s="79"/>
      <c r="J30" s="79"/>
      <c r="K30" s="79"/>
      <c r="L30" s="79"/>
      <c r="M30" s="80"/>
    </row>
    <row r="31" spans="1:13" ht="15" customHeight="1" x14ac:dyDescent="0.25">
      <c r="A31" s="59" t="s">
        <v>187</v>
      </c>
      <c r="B31" s="60" t="s">
        <v>188</v>
      </c>
      <c r="C31" s="61"/>
      <c r="D31" s="34" t="s">
        <v>25</v>
      </c>
      <c r="E31" s="66"/>
      <c r="F31" s="63"/>
      <c r="G31" s="67"/>
      <c r="H31" s="67"/>
      <c r="I31" s="67"/>
      <c r="J31" s="63"/>
      <c r="K31" s="27" t="str">
        <f>IF(E31="JA","OK",IF(E31="NEIN","Ausschluss",""))</f>
        <v/>
      </c>
      <c r="L31" s="27"/>
      <c r="M31" s="81"/>
    </row>
    <row r="32" spans="1:13" ht="15" customHeight="1" x14ac:dyDescent="0.25">
      <c r="A32" s="59" t="s">
        <v>189</v>
      </c>
      <c r="B32" s="60" t="s">
        <v>276</v>
      </c>
      <c r="C32" s="61"/>
      <c r="D32" s="34" t="s">
        <v>25</v>
      </c>
      <c r="E32" s="66"/>
      <c r="F32" s="63"/>
      <c r="G32" s="67"/>
      <c r="H32" s="67"/>
      <c r="I32" s="67"/>
      <c r="J32" s="63"/>
      <c r="K32" s="27" t="str">
        <f>IF(E32="JA","OK",IF(E32="NEIN","Ausschluss",""))</f>
        <v/>
      </c>
      <c r="L32" s="27"/>
      <c r="M32" s="81"/>
    </row>
    <row r="33" spans="1:13" ht="15" customHeight="1" x14ac:dyDescent="0.25">
      <c r="A33" s="59" t="s">
        <v>190</v>
      </c>
      <c r="B33" s="60" t="s">
        <v>191</v>
      </c>
      <c r="C33" s="61"/>
      <c r="D33" s="34" t="s">
        <v>25</v>
      </c>
      <c r="E33" s="66"/>
      <c r="F33" s="63"/>
      <c r="G33" s="67"/>
      <c r="H33" s="67"/>
      <c r="I33" s="67"/>
      <c r="J33" s="63"/>
      <c r="K33" s="27" t="str">
        <f>IF(E33="JA","OK",IF(E33="NEIN","Ausschluss",""))</f>
        <v/>
      </c>
      <c r="L33" s="27"/>
      <c r="M33" s="81"/>
    </row>
    <row r="34" spans="1:13" ht="15" customHeight="1" x14ac:dyDescent="0.25">
      <c r="A34" s="59" t="s">
        <v>192</v>
      </c>
      <c r="B34" s="60" t="s">
        <v>193</v>
      </c>
      <c r="C34" s="61"/>
      <c r="D34" s="34" t="s">
        <v>25</v>
      </c>
      <c r="E34" s="66"/>
      <c r="F34" s="63"/>
      <c r="G34" s="67"/>
      <c r="H34" s="67"/>
      <c r="I34" s="67"/>
      <c r="J34" s="63"/>
      <c r="K34" s="27" t="str">
        <f>IF(E34="JA","OK",IF(E34="NEIN","Ausschluss",""))</f>
        <v/>
      </c>
      <c r="L34" s="27"/>
      <c r="M34" s="81"/>
    </row>
    <row r="35" spans="1:13" ht="15" customHeight="1" x14ac:dyDescent="0.25">
      <c r="A35" s="59" t="s">
        <v>194</v>
      </c>
      <c r="B35" s="60" t="s">
        <v>195</v>
      </c>
      <c r="C35" s="61"/>
      <c r="D35" s="34" t="s">
        <v>25</v>
      </c>
      <c r="E35" s="66"/>
      <c r="F35" s="63"/>
      <c r="G35" s="67"/>
      <c r="H35" s="67"/>
      <c r="I35" s="67"/>
      <c r="J35" s="63"/>
      <c r="K35" s="27" t="str">
        <f>IF(E35="JA","OK",IF(E35="NEIN","Ausschluss",""))</f>
        <v/>
      </c>
      <c r="L35" s="27"/>
      <c r="M35" s="65"/>
    </row>
    <row r="36" spans="1:13" ht="15" customHeight="1" x14ac:dyDescent="0.25">
      <c r="A36" s="69"/>
      <c r="B36" s="70"/>
      <c r="C36" s="70"/>
      <c r="D36" s="70"/>
      <c r="E36" s="70"/>
      <c r="F36" s="70"/>
      <c r="G36" s="70"/>
      <c r="H36" s="70"/>
      <c r="I36" s="70"/>
      <c r="J36" s="43"/>
      <c r="K36" s="25">
        <f>SUM(K31:K35)</f>
        <v>0</v>
      </c>
      <c r="L36" s="77"/>
      <c r="M36" s="72"/>
    </row>
    <row r="37" spans="1:13" ht="15" customHeight="1" x14ac:dyDescent="0.25">
      <c r="A37" s="82" t="s">
        <v>196</v>
      </c>
      <c r="B37" s="83" t="s">
        <v>197</v>
      </c>
      <c r="C37" s="84"/>
      <c r="D37" s="84"/>
      <c r="E37" s="84"/>
      <c r="F37" s="84"/>
      <c r="G37" s="84"/>
      <c r="H37" s="84"/>
      <c r="I37" s="84"/>
      <c r="J37" s="84"/>
      <c r="K37" s="84"/>
      <c r="L37" s="84"/>
      <c r="M37" s="74"/>
    </row>
    <row r="38" spans="1:13" s="1" customFormat="1" ht="15" customHeight="1" x14ac:dyDescent="0.25">
      <c r="A38" s="85" t="s">
        <v>198</v>
      </c>
      <c r="B38" s="86" t="s">
        <v>272</v>
      </c>
      <c r="C38" s="61"/>
      <c r="D38" s="34" t="s">
        <v>25</v>
      </c>
      <c r="E38" s="66"/>
      <c r="F38" s="87"/>
      <c r="G38" s="62"/>
      <c r="H38" s="62"/>
      <c r="I38" s="62"/>
      <c r="J38" s="87"/>
      <c r="K38" s="88" t="str">
        <f>IF(E38="JA","OK",IF(E38="NEIN","Ausschluss",""))</f>
        <v/>
      </c>
      <c r="L38" s="88"/>
      <c r="M38" s="81"/>
    </row>
    <row r="39" spans="1:13" ht="15" customHeight="1" x14ac:dyDescent="0.25">
      <c r="A39" s="69"/>
      <c r="B39" s="70"/>
      <c r="C39" s="70"/>
      <c r="D39" s="70"/>
      <c r="E39" s="70"/>
      <c r="F39" s="70"/>
      <c r="G39" s="70"/>
      <c r="H39" s="70"/>
      <c r="I39" s="70"/>
      <c r="J39" s="43"/>
      <c r="K39" s="25">
        <f>SUM(K38:K38)</f>
        <v>0</v>
      </c>
      <c r="L39" s="77"/>
      <c r="M39" s="72"/>
    </row>
    <row r="40" spans="1:13" ht="15" customHeight="1" x14ac:dyDescent="0.25">
      <c r="A40" s="89" t="s">
        <v>199</v>
      </c>
      <c r="B40" s="167" t="s">
        <v>200</v>
      </c>
      <c r="C40" s="137"/>
      <c r="D40" s="137"/>
      <c r="E40" s="137"/>
      <c r="F40" s="137"/>
      <c r="G40" s="137"/>
      <c r="H40" s="137"/>
      <c r="I40" s="137"/>
      <c r="J40" s="137"/>
      <c r="K40" s="137"/>
      <c r="L40" s="137"/>
      <c r="M40" s="138"/>
    </row>
    <row r="41" spans="1:13" ht="15" customHeight="1" x14ac:dyDescent="0.25">
      <c r="A41" s="90" t="s">
        <v>201</v>
      </c>
      <c r="B41" s="38" t="s">
        <v>202</v>
      </c>
      <c r="C41" s="61"/>
      <c r="D41" s="34" t="s">
        <v>25</v>
      </c>
      <c r="E41" s="66"/>
      <c r="F41" s="63"/>
      <c r="G41" s="67"/>
      <c r="H41" s="67"/>
      <c r="I41" s="67"/>
      <c r="J41" s="63"/>
      <c r="K41" s="27" t="str">
        <f t="shared" ref="K41:K54" si="3">IF(E41="JA","OK",IF(E41="NEIN","Ausschluss",""))</f>
        <v/>
      </c>
      <c r="L41" s="27"/>
      <c r="M41" s="65"/>
    </row>
    <row r="42" spans="1:13" ht="15" customHeight="1" x14ac:dyDescent="0.25">
      <c r="A42" s="90" t="s">
        <v>203</v>
      </c>
      <c r="B42" s="60" t="s">
        <v>277</v>
      </c>
      <c r="C42" s="61"/>
      <c r="D42" s="34" t="s">
        <v>25</v>
      </c>
      <c r="E42" s="66"/>
      <c r="F42" s="63"/>
      <c r="G42" s="67"/>
      <c r="H42" s="67"/>
      <c r="I42" s="67"/>
      <c r="J42" s="63"/>
      <c r="K42" s="27" t="str">
        <f t="shared" si="3"/>
        <v/>
      </c>
      <c r="L42" s="27"/>
      <c r="M42" s="65"/>
    </row>
    <row r="43" spans="1:13" ht="15" customHeight="1" x14ac:dyDescent="0.25">
      <c r="A43" s="90" t="s">
        <v>204</v>
      </c>
      <c r="B43" s="38" t="s">
        <v>205</v>
      </c>
      <c r="C43" s="61"/>
      <c r="D43" s="34" t="s">
        <v>25</v>
      </c>
      <c r="E43" s="66"/>
      <c r="F43" s="63"/>
      <c r="G43" s="67"/>
      <c r="H43" s="67"/>
      <c r="I43" s="67"/>
      <c r="J43" s="63"/>
      <c r="K43" s="27" t="str">
        <f t="shared" si="3"/>
        <v/>
      </c>
      <c r="L43" s="27"/>
      <c r="M43" s="65"/>
    </row>
    <row r="44" spans="1:13" ht="15" customHeight="1" x14ac:dyDescent="0.25">
      <c r="A44" s="90" t="s">
        <v>206</v>
      </c>
      <c r="B44" s="38" t="s">
        <v>207</v>
      </c>
      <c r="C44" s="61"/>
      <c r="D44" s="34" t="s">
        <v>25</v>
      </c>
      <c r="E44" s="66"/>
      <c r="F44" s="63"/>
      <c r="G44" s="67"/>
      <c r="H44" s="67"/>
      <c r="I44" s="67"/>
      <c r="J44" s="63"/>
      <c r="K44" s="27" t="str">
        <f t="shared" si="3"/>
        <v/>
      </c>
      <c r="L44" s="27"/>
      <c r="M44" s="65"/>
    </row>
    <row r="45" spans="1:13" ht="15" customHeight="1" x14ac:dyDescent="0.25">
      <c r="A45" s="90" t="s">
        <v>208</v>
      </c>
      <c r="B45" s="38" t="s">
        <v>209</v>
      </c>
      <c r="C45" s="61"/>
      <c r="D45" s="34" t="s">
        <v>25</v>
      </c>
      <c r="E45" s="66"/>
      <c r="F45" s="63"/>
      <c r="G45" s="67"/>
      <c r="H45" s="67"/>
      <c r="I45" s="67"/>
      <c r="J45" s="63"/>
      <c r="K45" s="27" t="str">
        <f t="shared" si="3"/>
        <v/>
      </c>
      <c r="L45" s="27"/>
      <c r="M45" s="65"/>
    </row>
    <row r="46" spans="1:13" ht="15" customHeight="1" x14ac:dyDescent="0.25">
      <c r="A46" s="90" t="s">
        <v>210</v>
      </c>
      <c r="B46" s="38" t="s">
        <v>211</v>
      </c>
      <c r="C46" s="61"/>
      <c r="D46" s="34" t="s">
        <v>25</v>
      </c>
      <c r="E46" s="66"/>
      <c r="F46" s="63"/>
      <c r="G46" s="67"/>
      <c r="H46" s="67"/>
      <c r="I46" s="67"/>
      <c r="J46" s="63"/>
      <c r="K46" s="27" t="str">
        <f t="shared" si="3"/>
        <v/>
      </c>
      <c r="L46" s="27"/>
      <c r="M46" s="65"/>
    </row>
    <row r="47" spans="1:13" ht="15" customHeight="1" x14ac:dyDescent="0.25">
      <c r="A47" s="90" t="s">
        <v>212</v>
      </c>
      <c r="B47" s="38" t="s">
        <v>213</v>
      </c>
      <c r="C47" s="61"/>
      <c r="D47" s="34" t="s">
        <v>25</v>
      </c>
      <c r="E47" s="66"/>
      <c r="F47" s="63"/>
      <c r="G47" s="67"/>
      <c r="H47" s="67"/>
      <c r="I47" s="67"/>
      <c r="J47" s="63"/>
      <c r="K47" s="27" t="str">
        <f t="shared" si="3"/>
        <v/>
      </c>
      <c r="L47" s="27"/>
      <c r="M47" s="65"/>
    </row>
    <row r="48" spans="1:13" ht="15" customHeight="1" x14ac:dyDescent="0.25">
      <c r="A48" s="90" t="s">
        <v>214</v>
      </c>
      <c r="B48" s="38" t="s">
        <v>215</v>
      </c>
      <c r="C48" s="61"/>
      <c r="D48" s="34" t="s">
        <v>25</v>
      </c>
      <c r="E48" s="66"/>
      <c r="F48" s="63"/>
      <c r="G48" s="67"/>
      <c r="H48" s="67"/>
      <c r="I48" s="67"/>
      <c r="J48" s="63"/>
      <c r="K48" s="27" t="str">
        <f t="shared" si="3"/>
        <v/>
      </c>
      <c r="L48" s="27"/>
      <c r="M48" s="65"/>
    </row>
    <row r="49" spans="1:13" ht="15" customHeight="1" x14ac:dyDescent="0.25">
      <c r="A49" s="90" t="s">
        <v>216</v>
      </c>
      <c r="B49" s="38" t="s">
        <v>217</v>
      </c>
      <c r="C49" s="61"/>
      <c r="D49" s="34" t="s">
        <v>25</v>
      </c>
      <c r="E49" s="66"/>
      <c r="F49" s="63"/>
      <c r="G49" s="67"/>
      <c r="H49" s="67"/>
      <c r="I49" s="67"/>
      <c r="J49" s="63"/>
      <c r="K49" s="27" t="str">
        <f t="shared" si="3"/>
        <v/>
      </c>
      <c r="L49" s="27"/>
      <c r="M49" s="65"/>
    </row>
    <row r="50" spans="1:13" ht="15" customHeight="1" x14ac:dyDescent="0.25">
      <c r="A50" s="90" t="s">
        <v>218</v>
      </c>
      <c r="B50" s="38" t="s">
        <v>219</v>
      </c>
      <c r="C50" s="61"/>
      <c r="D50" s="34" t="s">
        <v>25</v>
      </c>
      <c r="E50" s="66"/>
      <c r="F50" s="63"/>
      <c r="G50" s="67"/>
      <c r="H50" s="67"/>
      <c r="I50" s="67"/>
      <c r="J50" s="63"/>
      <c r="K50" s="27" t="str">
        <f t="shared" si="3"/>
        <v/>
      </c>
      <c r="L50" s="27"/>
      <c r="M50" s="65"/>
    </row>
    <row r="51" spans="1:13" ht="15" customHeight="1" x14ac:dyDescent="0.25">
      <c r="A51" s="90" t="s">
        <v>220</v>
      </c>
      <c r="B51" s="38" t="s">
        <v>221</v>
      </c>
      <c r="C51" s="61"/>
      <c r="D51" s="61" t="s">
        <v>25</v>
      </c>
      <c r="E51" s="66"/>
      <c r="F51" s="63"/>
      <c r="G51" s="68"/>
      <c r="H51" s="67"/>
      <c r="I51" s="68"/>
      <c r="J51" s="27" t="str">
        <f>IF(AND(F51&gt;0,F51&lt;11),$G$6*F51,"")</f>
        <v/>
      </c>
      <c r="K51" s="27" t="str">
        <f t="shared" si="3"/>
        <v/>
      </c>
      <c r="L51" s="64"/>
      <c r="M51" s="65"/>
    </row>
    <row r="52" spans="1:13" ht="15" customHeight="1" x14ac:dyDescent="0.25">
      <c r="A52" s="90" t="s">
        <v>222</v>
      </c>
      <c r="B52" s="60" t="s">
        <v>223</v>
      </c>
      <c r="C52" s="61"/>
      <c r="D52" s="34" t="s">
        <v>25</v>
      </c>
      <c r="E52" s="66"/>
      <c r="F52" s="63"/>
      <c r="G52" s="67"/>
      <c r="H52" s="67"/>
      <c r="I52" s="67"/>
      <c r="J52" s="63"/>
      <c r="K52" s="27" t="str">
        <f t="shared" si="3"/>
        <v/>
      </c>
      <c r="L52" s="27"/>
      <c r="M52" s="65"/>
    </row>
    <row r="53" spans="1:13" ht="15" customHeight="1" x14ac:dyDescent="0.25">
      <c r="A53" s="90" t="s">
        <v>224</v>
      </c>
      <c r="B53" s="38" t="s">
        <v>225</v>
      </c>
      <c r="C53" s="61"/>
      <c r="D53" s="34" t="s">
        <v>25</v>
      </c>
      <c r="E53" s="66"/>
      <c r="F53" s="63"/>
      <c r="G53" s="67"/>
      <c r="H53" s="67"/>
      <c r="I53" s="67"/>
      <c r="J53" s="63"/>
      <c r="K53" s="27" t="str">
        <f t="shared" si="3"/>
        <v/>
      </c>
      <c r="L53" s="27"/>
      <c r="M53" s="65"/>
    </row>
    <row r="54" spans="1:13" ht="15" customHeight="1" x14ac:dyDescent="0.25">
      <c r="A54" s="90" t="s">
        <v>226</v>
      </c>
      <c r="B54" s="38" t="s">
        <v>227</v>
      </c>
      <c r="C54" s="61"/>
      <c r="D54" s="34" t="s">
        <v>25</v>
      </c>
      <c r="E54" s="66"/>
      <c r="F54" s="63"/>
      <c r="G54" s="67"/>
      <c r="H54" s="67"/>
      <c r="I54" s="67"/>
      <c r="J54" s="63"/>
      <c r="K54" s="27" t="str">
        <f t="shared" si="3"/>
        <v/>
      </c>
      <c r="L54" s="27"/>
      <c r="M54" s="65"/>
    </row>
    <row r="55" spans="1:13" ht="15" customHeight="1" x14ac:dyDescent="0.25">
      <c r="A55" s="90" t="s">
        <v>228</v>
      </c>
      <c r="B55" s="38" t="s">
        <v>278</v>
      </c>
      <c r="C55" s="61"/>
      <c r="D55" s="34" t="s">
        <v>25</v>
      </c>
      <c r="E55" s="66"/>
      <c r="F55" s="63"/>
      <c r="G55" s="67"/>
      <c r="H55" s="67"/>
      <c r="I55" s="67"/>
      <c r="J55" s="63"/>
      <c r="K55" s="27" t="str">
        <f t="shared" ref="K55" si="4">IF(E55="JA","OK",IF(E55="NEIN","Ausschluss",""))</f>
        <v/>
      </c>
      <c r="L55" s="27"/>
      <c r="M55" s="65"/>
    </row>
    <row r="56" spans="1:13" ht="15" customHeight="1" x14ac:dyDescent="0.25">
      <c r="A56" s="166"/>
      <c r="B56" s="137"/>
      <c r="C56" s="137"/>
      <c r="D56" s="137"/>
      <c r="E56" s="137"/>
      <c r="F56" s="137"/>
      <c r="G56" s="137"/>
      <c r="H56" s="137"/>
      <c r="I56" s="137"/>
      <c r="J56" s="138"/>
      <c r="K56" s="27">
        <f>SUM(K41:K55)</f>
        <v>0</v>
      </c>
      <c r="L56" s="71"/>
      <c r="M56" s="72"/>
    </row>
    <row r="57" spans="1:13" ht="15" customHeight="1" x14ac:dyDescent="0.25">
      <c r="A57" s="82" t="s">
        <v>229</v>
      </c>
      <c r="B57" s="83" t="s">
        <v>230</v>
      </c>
      <c r="C57" s="84"/>
      <c r="D57" s="84"/>
      <c r="E57" s="84"/>
      <c r="F57" s="84"/>
      <c r="G57" s="84"/>
      <c r="H57" s="84"/>
      <c r="I57" s="84"/>
      <c r="J57" s="84"/>
      <c r="K57" s="84"/>
      <c r="L57" s="84"/>
      <c r="M57" s="74"/>
    </row>
    <row r="58" spans="1:13" ht="15" customHeight="1" x14ac:dyDescent="0.25">
      <c r="A58" s="85" t="s">
        <v>231</v>
      </c>
      <c r="B58" s="85" t="s">
        <v>232</v>
      </c>
      <c r="C58" s="61"/>
      <c r="D58" s="34" t="s">
        <v>25</v>
      </c>
      <c r="E58" s="66"/>
      <c r="F58" s="63"/>
      <c r="G58" s="67"/>
      <c r="H58" s="67"/>
      <c r="I58" s="67"/>
      <c r="J58" s="63"/>
      <c r="K58" s="27" t="str">
        <f t="shared" ref="K58:K68" si="5">IF(E58="JA","OK",IF(E58="NEIN","Ausschluss",""))</f>
        <v/>
      </c>
      <c r="L58" s="27"/>
      <c r="M58" s="81"/>
    </row>
    <row r="59" spans="1:13" ht="15" customHeight="1" x14ac:dyDescent="0.25">
      <c r="A59" s="85" t="s">
        <v>233</v>
      </c>
      <c r="B59" s="85" t="s">
        <v>234</v>
      </c>
      <c r="C59" s="61"/>
      <c r="D59" s="34" t="s">
        <v>25</v>
      </c>
      <c r="E59" s="66"/>
      <c r="F59" s="63"/>
      <c r="G59" s="67"/>
      <c r="H59" s="67"/>
      <c r="I59" s="67"/>
      <c r="J59" s="63"/>
      <c r="K59" s="27" t="str">
        <f t="shared" si="5"/>
        <v/>
      </c>
      <c r="L59" s="27"/>
      <c r="M59" s="81"/>
    </row>
    <row r="60" spans="1:13" ht="15" customHeight="1" x14ac:dyDescent="0.25">
      <c r="A60" s="85" t="s">
        <v>235</v>
      </c>
      <c r="B60" s="85" t="s">
        <v>236</v>
      </c>
      <c r="C60" s="61"/>
      <c r="D60" s="34" t="s">
        <v>25</v>
      </c>
      <c r="E60" s="66"/>
      <c r="F60" s="63"/>
      <c r="G60" s="67"/>
      <c r="H60" s="67"/>
      <c r="I60" s="67"/>
      <c r="J60" s="63"/>
      <c r="K60" s="27" t="str">
        <f t="shared" si="5"/>
        <v/>
      </c>
      <c r="L60" s="27"/>
      <c r="M60" s="81"/>
    </row>
    <row r="61" spans="1:13" ht="15" customHeight="1" x14ac:dyDescent="0.25">
      <c r="A61" s="85" t="s">
        <v>237</v>
      </c>
      <c r="B61" s="85" t="s">
        <v>238</v>
      </c>
      <c r="C61" s="61"/>
      <c r="D61" s="34" t="s">
        <v>25</v>
      </c>
      <c r="E61" s="66"/>
      <c r="F61" s="63"/>
      <c r="G61" s="67"/>
      <c r="H61" s="67"/>
      <c r="I61" s="67"/>
      <c r="J61" s="63"/>
      <c r="K61" s="27" t="str">
        <f t="shared" si="5"/>
        <v/>
      </c>
      <c r="L61" s="27"/>
      <c r="M61" s="81"/>
    </row>
    <row r="62" spans="1:13" ht="15" customHeight="1" x14ac:dyDescent="0.25">
      <c r="A62" s="85" t="s">
        <v>239</v>
      </c>
      <c r="B62" s="85" t="s">
        <v>240</v>
      </c>
      <c r="C62" s="61"/>
      <c r="D62" s="34" t="s">
        <v>25</v>
      </c>
      <c r="E62" s="66"/>
      <c r="F62" s="63"/>
      <c r="G62" s="67"/>
      <c r="H62" s="67"/>
      <c r="I62" s="67"/>
      <c r="J62" s="63"/>
      <c r="K62" s="27" t="str">
        <f t="shared" si="5"/>
        <v/>
      </c>
      <c r="L62" s="27"/>
      <c r="M62" s="81"/>
    </row>
    <row r="63" spans="1:13" ht="15" customHeight="1" x14ac:dyDescent="0.25">
      <c r="A63" s="85" t="s">
        <v>241</v>
      </c>
      <c r="B63" s="85" t="s">
        <v>242</v>
      </c>
      <c r="C63" s="61"/>
      <c r="D63" s="34" t="s">
        <v>25</v>
      </c>
      <c r="E63" s="66"/>
      <c r="F63" s="63"/>
      <c r="G63" s="67"/>
      <c r="H63" s="67"/>
      <c r="I63" s="67"/>
      <c r="J63" s="63"/>
      <c r="K63" s="27" t="str">
        <f t="shared" si="5"/>
        <v/>
      </c>
      <c r="L63" s="27"/>
      <c r="M63" s="81"/>
    </row>
    <row r="64" spans="1:13" ht="15" customHeight="1" x14ac:dyDescent="0.25">
      <c r="A64" s="85" t="s">
        <v>243</v>
      </c>
      <c r="B64" s="85" t="s">
        <v>244</v>
      </c>
      <c r="C64" s="61"/>
      <c r="D64" s="34" t="s">
        <v>25</v>
      </c>
      <c r="E64" s="66"/>
      <c r="F64" s="63"/>
      <c r="G64" s="67"/>
      <c r="H64" s="67"/>
      <c r="I64" s="67"/>
      <c r="J64" s="63"/>
      <c r="K64" s="27" t="str">
        <f t="shared" si="5"/>
        <v/>
      </c>
      <c r="L64" s="27"/>
      <c r="M64" s="81"/>
    </row>
    <row r="65" spans="1:13" ht="15" customHeight="1" x14ac:dyDescent="0.25">
      <c r="A65" s="85" t="s">
        <v>245</v>
      </c>
      <c r="B65" s="85" t="s">
        <v>246</v>
      </c>
      <c r="C65" s="61"/>
      <c r="D65" s="34" t="s">
        <v>25</v>
      </c>
      <c r="E65" s="66"/>
      <c r="F65" s="63"/>
      <c r="G65" s="67"/>
      <c r="H65" s="67"/>
      <c r="I65" s="67"/>
      <c r="J65" s="63"/>
      <c r="K65" s="27" t="str">
        <f t="shared" si="5"/>
        <v/>
      </c>
      <c r="L65" s="27"/>
      <c r="M65" s="81"/>
    </row>
    <row r="66" spans="1:13" ht="15" customHeight="1" x14ac:dyDescent="0.25">
      <c r="A66" s="85" t="s">
        <v>247</v>
      </c>
      <c r="B66" s="85" t="s">
        <v>248</v>
      </c>
      <c r="C66" s="61"/>
      <c r="D66" s="34" t="s">
        <v>25</v>
      </c>
      <c r="E66" s="66"/>
      <c r="F66" s="63"/>
      <c r="G66" s="67"/>
      <c r="H66" s="67"/>
      <c r="I66" s="67"/>
      <c r="J66" s="63"/>
      <c r="K66" s="27" t="str">
        <f t="shared" si="5"/>
        <v/>
      </c>
      <c r="L66" s="27"/>
      <c r="M66" s="81"/>
    </row>
    <row r="67" spans="1:13" ht="15" customHeight="1" x14ac:dyDescent="0.25">
      <c r="A67" s="85" t="s">
        <v>249</v>
      </c>
      <c r="B67" s="85" t="s">
        <v>250</v>
      </c>
      <c r="C67" s="61"/>
      <c r="D67" s="34" t="s">
        <v>25</v>
      </c>
      <c r="E67" s="66"/>
      <c r="F67" s="63"/>
      <c r="G67" s="67"/>
      <c r="H67" s="67"/>
      <c r="I67" s="67"/>
      <c r="J67" s="63"/>
      <c r="K67" s="27" t="str">
        <f t="shared" si="5"/>
        <v/>
      </c>
      <c r="L67" s="27"/>
      <c r="M67" s="81"/>
    </row>
    <row r="68" spans="1:13" ht="15" customHeight="1" x14ac:dyDescent="0.25">
      <c r="A68" s="85" t="s">
        <v>251</v>
      </c>
      <c r="B68" s="85" t="s">
        <v>252</v>
      </c>
      <c r="C68" s="61"/>
      <c r="D68" s="34" t="s">
        <v>25</v>
      </c>
      <c r="E68" s="66"/>
      <c r="F68" s="63"/>
      <c r="G68" s="67"/>
      <c r="H68" s="67"/>
      <c r="I68" s="67"/>
      <c r="J68" s="63"/>
      <c r="K68" s="27" t="str">
        <f t="shared" si="5"/>
        <v/>
      </c>
      <c r="L68" s="27"/>
      <c r="M68" s="81"/>
    </row>
    <row r="69" spans="1:13" ht="15" customHeight="1" x14ac:dyDescent="0.25">
      <c r="A69" s="69"/>
      <c r="B69" s="70"/>
      <c r="C69" s="70"/>
      <c r="D69" s="70"/>
      <c r="E69" s="70"/>
      <c r="F69" s="70"/>
      <c r="G69" s="70"/>
      <c r="H69" s="70"/>
      <c r="I69" s="70"/>
      <c r="J69" s="43"/>
      <c r="K69" s="25">
        <f>SUM(K58:K68)</f>
        <v>0</v>
      </c>
      <c r="L69" s="77"/>
      <c r="M69" s="72"/>
    </row>
    <row r="70" spans="1:13" ht="15" customHeight="1" x14ac:dyDescent="0.25">
      <c r="A70" s="91"/>
      <c r="B70" s="92"/>
      <c r="C70" s="92"/>
      <c r="D70" s="93"/>
      <c r="E70" s="94"/>
      <c r="F70" s="93"/>
      <c r="G70" s="93"/>
      <c r="H70" s="93"/>
      <c r="I70" s="93"/>
      <c r="J70" s="93"/>
      <c r="K70" s="94"/>
      <c r="L70" s="94"/>
      <c r="M70" s="95"/>
    </row>
    <row r="71" spans="1:13" ht="15" customHeight="1" x14ac:dyDescent="0.25">
      <c r="A71" s="165" t="s">
        <v>134</v>
      </c>
      <c r="B71" s="137"/>
      <c r="C71" s="137"/>
      <c r="D71" s="137"/>
      <c r="E71" s="137"/>
      <c r="F71" s="137"/>
      <c r="G71" s="137"/>
      <c r="H71" s="137"/>
      <c r="I71" s="138"/>
      <c r="J71" s="27">
        <f>SUM(J7:J68)</f>
        <v>0</v>
      </c>
      <c r="K71" s="96">
        <f>K20+K29+K36+K39+K56+K69</f>
        <v>0</v>
      </c>
      <c r="L71" s="97"/>
      <c r="M71" s="98" t="s">
        <v>16</v>
      </c>
    </row>
    <row r="72" spans="1:13" ht="15.75" customHeight="1" x14ac:dyDescent="0.25">
      <c r="A72" s="159"/>
      <c r="B72" s="160"/>
      <c r="C72" s="160"/>
      <c r="D72" s="160"/>
      <c r="E72" s="160"/>
      <c r="F72" s="160"/>
      <c r="G72" s="160"/>
      <c r="H72" s="160"/>
      <c r="I72" s="161"/>
      <c r="J72" s="99">
        <v>1</v>
      </c>
      <c r="K72" s="100">
        <f>IF(ISERROR(K71/J71),0,K71/J71)</f>
        <v>0</v>
      </c>
      <c r="L72" s="101"/>
      <c r="M72" s="102"/>
    </row>
    <row r="73" spans="1:13" ht="15" customHeight="1" x14ac:dyDescent="0.25">
      <c r="E73" s="103"/>
    </row>
  </sheetData>
  <sheetProtection algorithmName="SHA-512" hashValue="PFmUDi0bFNeLe/caZeMki7BQjYjM3Dmz0JyO0W8A3rCRTZVjbkSoZtMVpTX88nSUsqtXacHTmGn6QeathU9mOA==" saltValue="oENRJrvxWXjFW7ebwrjCYQ==" spinCount="100000" sheet="1" objects="1" scenarios="1" selectLockedCells="1"/>
  <mergeCells count="23">
    <mergeCell ref="A72:I72"/>
    <mergeCell ref="K4:K6"/>
    <mergeCell ref="A4:A6"/>
    <mergeCell ref="A3:B3"/>
    <mergeCell ref="A71:I71"/>
    <mergeCell ref="A56:J56"/>
    <mergeCell ref="D4:D5"/>
    <mergeCell ref="B40:M40"/>
    <mergeCell ref="B21:M21"/>
    <mergeCell ref="J4:J6"/>
    <mergeCell ref="L4:L6"/>
    <mergeCell ref="A1:M1"/>
    <mergeCell ref="G4:G5"/>
    <mergeCell ref="I4:I5"/>
    <mergeCell ref="E4:E6"/>
    <mergeCell ref="D3:E3"/>
    <mergeCell ref="C4:C6"/>
    <mergeCell ref="F4:F5"/>
    <mergeCell ref="H4:H5"/>
    <mergeCell ref="C2:I2"/>
    <mergeCell ref="M4:M6"/>
    <mergeCell ref="B4:B6"/>
    <mergeCell ref="G3:I3"/>
  </mergeCells>
  <phoneticPr fontId="12" type="noConversion"/>
  <conditionalFormatting sqref="K69:L69 K55">
    <cfRule type="containsText" dxfId="291" priority="1049" operator="containsText" text="Ausschluss">
      <formula>NOT(ISERROR(SEARCH("Ausschluss",K55)))</formula>
    </cfRule>
    <cfRule type="containsText" dxfId="290" priority="1050" operator="containsText" text="OK">
      <formula>NOT(ISERROR(SEARCH("OK",K55)))</formula>
    </cfRule>
  </conditionalFormatting>
  <conditionalFormatting sqref="E9:E12 E41:E55 E14:E19">
    <cfRule type="expression" dxfId="289" priority="633">
      <formula>$D9=""</formula>
    </cfRule>
    <cfRule type="expression" dxfId="288" priority="634">
      <formula>$D9="X"</formula>
    </cfRule>
    <cfRule type="expression" dxfId="287" priority="635">
      <formula>$C9=""</formula>
    </cfRule>
    <cfRule type="expression" dxfId="286" priority="637">
      <formula>$C9="X"</formula>
    </cfRule>
  </conditionalFormatting>
  <conditionalFormatting sqref="G9:I9">
    <cfRule type="expression" dxfId="285" priority="638">
      <formula>$D9="x"</formula>
    </cfRule>
  </conditionalFormatting>
  <conditionalFormatting sqref="H9">
    <cfRule type="expression" dxfId="284" priority="636">
      <formula>$C9="X"</formula>
    </cfRule>
  </conditionalFormatting>
  <conditionalFormatting sqref="K9">
    <cfRule type="containsText" dxfId="283" priority="629" operator="containsText" text="Ausschluss">
      <formula>NOT(ISERROR(SEARCH("Ausschluss",K9)))</formula>
    </cfRule>
    <cfRule type="containsText" dxfId="282" priority="630" operator="containsText" text="OK">
      <formula>NOT(ISERROR(SEARCH("OK",K9)))</formula>
    </cfRule>
  </conditionalFormatting>
  <conditionalFormatting sqref="L9">
    <cfRule type="containsText" dxfId="281" priority="627" operator="containsText" text="Ausschluss">
      <formula>NOT(ISERROR(SEARCH("Ausschluss",L9)))</formula>
    </cfRule>
    <cfRule type="containsText" dxfId="280" priority="628" operator="containsText" text="OK">
      <formula>NOT(ISERROR(SEARCH("OK",L9)))</formula>
    </cfRule>
  </conditionalFormatting>
  <conditionalFormatting sqref="G10:I10">
    <cfRule type="expression" dxfId="279" priority="626">
      <formula>$D10="x"</formula>
    </cfRule>
  </conditionalFormatting>
  <conditionalFormatting sqref="H10">
    <cfRule type="expression" dxfId="278" priority="624">
      <formula>$C10="X"</formula>
    </cfRule>
  </conditionalFormatting>
  <conditionalFormatting sqref="K10">
    <cfRule type="containsText" dxfId="277" priority="619" operator="containsText" text="Ausschluss">
      <formula>NOT(ISERROR(SEARCH("Ausschluss",K10)))</formula>
    </cfRule>
    <cfRule type="containsText" dxfId="276" priority="620" operator="containsText" text="OK">
      <formula>NOT(ISERROR(SEARCH("OK",K10)))</formula>
    </cfRule>
  </conditionalFormatting>
  <conditionalFormatting sqref="L10">
    <cfRule type="containsText" dxfId="275" priority="617" operator="containsText" text="Ausschluss">
      <formula>NOT(ISERROR(SEARCH("Ausschluss",L10)))</formula>
    </cfRule>
    <cfRule type="containsText" dxfId="274" priority="618" operator="containsText" text="OK">
      <formula>NOT(ISERROR(SEARCH("OK",L10)))</formula>
    </cfRule>
  </conditionalFormatting>
  <conditionalFormatting sqref="G11:I11">
    <cfRule type="expression" dxfId="273" priority="616">
      <formula>$D11="x"</formula>
    </cfRule>
  </conditionalFormatting>
  <conditionalFormatting sqref="H11">
    <cfRule type="expression" dxfId="272" priority="614">
      <formula>$C11="X"</formula>
    </cfRule>
  </conditionalFormatting>
  <conditionalFormatting sqref="K11">
    <cfRule type="containsText" dxfId="271" priority="609" operator="containsText" text="Ausschluss">
      <formula>NOT(ISERROR(SEARCH("Ausschluss",K11)))</formula>
    </cfRule>
    <cfRule type="containsText" dxfId="270" priority="610" operator="containsText" text="OK">
      <formula>NOT(ISERROR(SEARCH("OK",K11)))</formula>
    </cfRule>
  </conditionalFormatting>
  <conditionalFormatting sqref="L11">
    <cfRule type="containsText" dxfId="269" priority="607" operator="containsText" text="Ausschluss">
      <formula>NOT(ISERROR(SEARCH("Ausschluss",L11)))</formula>
    </cfRule>
    <cfRule type="containsText" dxfId="268" priority="608" operator="containsText" text="OK">
      <formula>NOT(ISERROR(SEARCH("OK",L11)))</formula>
    </cfRule>
  </conditionalFormatting>
  <conditionalFormatting sqref="G12:I12">
    <cfRule type="expression" dxfId="267" priority="606">
      <formula>$D12="x"</formula>
    </cfRule>
  </conditionalFormatting>
  <conditionalFormatting sqref="H12">
    <cfRule type="expression" dxfId="266" priority="604">
      <formula>$C12="X"</formula>
    </cfRule>
  </conditionalFormatting>
  <conditionalFormatting sqref="K12">
    <cfRule type="containsText" dxfId="265" priority="599" operator="containsText" text="Ausschluss">
      <formula>NOT(ISERROR(SEARCH("Ausschluss",K12)))</formula>
    </cfRule>
    <cfRule type="containsText" dxfId="264" priority="600" operator="containsText" text="OK">
      <formula>NOT(ISERROR(SEARCH("OK",K12)))</formula>
    </cfRule>
  </conditionalFormatting>
  <conditionalFormatting sqref="L12">
    <cfRule type="containsText" dxfId="263" priority="597" operator="containsText" text="Ausschluss">
      <formula>NOT(ISERROR(SEARCH("Ausschluss",L12)))</formula>
    </cfRule>
    <cfRule type="containsText" dxfId="262" priority="598" operator="containsText" text="OK">
      <formula>NOT(ISERROR(SEARCH("OK",L12)))</formula>
    </cfRule>
  </conditionalFormatting>
  <conditionalFormatting sqref="G14:I14">
    <cfRule type="expression" dxfId="261" priority="588">
      <formula>$D14="x"</formula>
    </cfRule>
  </conditionalFormatting>
  <conditionalFormatting sqref="H14">
    <cfRule type="expression" dxfId="260" priority="586">
      <formula>$C14="X"</formula>
    </cfRule>
  </conditionalFormatting>
  <conditionalFormatting sqref="K14">
    <cfRule type="containsText" dxfId="259" priority="581" operator="containsText" text="Ausschluss">
      <formula>NOT(ISERROR(SEARCH("Ausschluss",K14)))</formula>
    </cfRule>
    <cfRule type="containsText" dxfId="258" priority="582" operator="containsText" text="OK">
      <formula>NOT(ISERROR(SEARCH("OK",K14)))</formula>
    </cfRule>
  </conditionalFormatting>
  <conditionalFormatting sqref="L14">
    <cfRule type="containsText" dxfId="257" priority="579" operator="containsText" text="Ausschluss">
      <formula>NOT(ISERROR(SEARCH("Ausschluss",L14)))</formula>
    </cfRule>
    <cfRule type="containsText" dxfId="256" priority="580" operator="containsText" text="OK">
      <formula>NOT(ISERROR(SEARCH("OK",L14)))</formula>
    </cfRule>
  </conditionalFormatting>
  <conditionalFormatting sqref="G15:I15">
    <cfRule type="expression" dxfId="255" priority="578">
      <formula>$D15="x"</formula>
    </cfRule>
  </conditionalFormatting>
  <conditionalFormatting sqref="H15">
    <cfRule type="expression" dxfId="254" priority="576">
      <formula>$C15="X"</formula>
    </cfRule>
  </conditionalFormatting>
  <conditionalFormatting sqref="K15">
    <cfRule type="containsText" dxfId="253" priority="571" operator="containsText" text="Ausschluss">
      <formula>NOT(ISERROR(SEARCH("Ausschluss",K15)))</formula>
    </cfRule>
    <cfRule type="containsText" dxfId="252" priority="572" operator="containsText" text="OK">
      <formula>NOT(ISERROR(SEARCH("OK",K15)))</formula>
    </cfRule>
  </conditionalFormatting>
  <conditionalFormatting sqref="L15">
    <cfRule type="containsText" dxfId="251" priority="569" operator="containsText" text="Ausschluss">
      <formula>NOT(ISERROR(SEARCH("Ausschluss",L15)))</formula>
    </cfRule>
    <cfRule type="containsText" dxfId="250" priority="570" operator="containsText" text="OK">
      <formula>NOT(ISERROR(SEARCH("OK",L15)))</formula>
    </cfRule>
  </conditionalFormatting>
  <conditionalFormatting sqref="G16:I16">
    <cfRule type="expression" dxfId="249" priority="568">
      <formula>$D16="x"</formula>
    </cfRule>
  </conditionalFormatting>
  <conditionalFormatting sqref="H16">
    <cfRule type="expression" dxfId="248" priority="566">
      <formula>$C16="X"</formula>
    </cfRule>
  </conditionalFormatting>
  <conditionalFormatting sqref="K16:K19">
    <cfRule type="containsText" dxfId="247" priority="561" operator="containsText" text="Ausschluss">
      <formula>NOT(ISERROR(SEARCH("Ausschluss",K16)))</formula>
    </cfRule>
    <cfRule type="containsText" dxfId="246" priority="562" operator="containsText" text="OK">
      <formula>NOT(ISERROR(SEARCH("OK",K16)))</formula>
    </cfRule>
  </conditionalFormatting>
  <conditionalFormatting sqref="L16">
    <cfRule type="containsText" dxfId="245" priority="559" operator="containsText" text="Ausschluss">
      <formula>NOT(ISERROR(SEARCH("Ausschluss",L16)))</formula>
    </cfRule>
    <cfRule type="containsText" dxfId="244" priority="560" operator="containsText" text="OK">
      <formula>NOT(ISERROR(SEARCH("OK",L16)))</formula>
    </cfRule>
  </conditionalFormatting>
  <conditionalFormatting sqref="G17:I17">
    <cfRule type="expression" dxfId="243" priority="558">
      <formula>$D17="x"</formula>
    </cfRule>
  </conditionalFormatting>
  <conditionalFormatting sqref="H17">
    <cfRule type="expression" dxfId="242" priority="556">
      <formula>$C17="X"</formula>
    </cfRule>
  </conditionalFormatting>
  <conditionalFormatting sqref="L17">
    <cfRule type="containsText" dxfId="241" priority="551" operator="containsText" text="Ausschluss">
      <formula>NOT(ISERROR(SEARCH("Ausschluss",L17)))</formula>
    </cfRule>
    <cfRule type="containsText" dxfId="240" priority="552" operator="containsText" text="OK">
      <formula>NOT(ISERROR(SEARCH("OK",L17)))</formula>
    </cfRule>
  </conditionalFormatting>
  <conditionalFormatting sqref="G18:I18">
    <cfRule type="expression" dxfId="239" priority="538">
      <formula>$D18="x"</formula>
    </cfRule>
  </conditionalFormatting>
  <conditionalFormatting sqref="H18">
    <cfRule type="expression" dxfId="238" priority="536">
      <formula>$C18="X"</formula>
    </cfRule>
  </conditionalFormatting>
  <conditionalFormatting sqref="L18">
    <cfRule type="containsText" dxfId="237" priority="531" operator="containsText" text="Ausschluss">
      <formula>NOT(ISERROR(SEARCH("Ausschluss",L18)))</formula>
    </cfRule>
    <cfRule type="containsText" dxfId="236" priority="532" operator="containsText" text="OK">
      <formula>NOT(ISERROR(SEARCH("OK",L18)))</formula>
    </cfRule>
  </conditionalFormatting>
  <conditionalFormatting sqref="G19:I19">
    <cfRule type="expression" dxfId="235" priority="528">
      <formula>$D19="x"</formula>
    </cfRule>
  </conditionalFormatting>
  <conditionalFormatting sqref="H19">
    <cfRule type="expression" dxfId="234" priority="526">
      <formula>$C19="X"</formula>
    </cfRule>
  </conditionalFormatting>
  <conditionalFormatting sqref="L19">
    <cfRule type="containsText" dxfId="233" priority="521" operator="containsText" text="Ausschluss">
      <formula>NOT(ISERROR(SEARCH("Ausschluss",L19)))</formula>
    </cfRule>
    <cfRule type="containsText" dxfId="232" priority="522" operator="containsText" text="OK">
      <formula>NOT(ISERROR(SEARCH("OK",L19)))</formula>
    </cfRule>
  </conditionalFormatting>
  <conditionalFormatting sqref="G22:I22">
    <cfRule type="expression" dxfId="231" priority="518">
      <formula>$D22="x"</formula>
    </cfRule>
  </conditionalFormatting>
  <conditionalFormatting sqref="H22">
    <cfRule type="expression" dxfId="230" priority="516">
      <formula>$C22="X"</formula>
    </cfRule>
  </conditionalFormatting>
  <conditionalFormatting sqref="L22">
    <cfRule type="containsText" dxfId="229" priority="511" operator="containsText" text="Ausschluss">
      <formula>NOT(ISERROR(SEARCH("Ausschluss",L22)))</formula>
    </cfRule>
    <cfRule type="containsText" dxfId="228" priority="512" operator="containsText" text="OK">
      <formula>NOT(ISERROR(SEARCH("OK",L22)))</formula>
    </cfRule>
  </conditionalFormatting>
  <conditionalFormatting sqref="G23:I23">
    <cfRule type="expression" dxfId="227" priority="508">
      <formula>$D23="x"</formula>
    </cfRule>
  </conditionalFormatting>
  <conditionalFormatting sqref="H23">
    <cfRule type="expression" dxfId="226" priority="506">
      <formula>$C23="X"</formula>
    </cfRule>
  </conditionalFormatting>
  <conditionalFormatting sqref="L23">
    <cfRule type="containsText" dxfId="225" priority="501" operator="containsText" text="Ausschluss">
      <formula>NOT(ISERROR(SEARCH("Ausschluss",L23)))</formula>
    </cfRule>
    <cfRule type="containsText" dxfId="224" priority="502" operator="containsText" text="OK">
      <formula>NOT(ISERROR(SEARCH("OK",L23)))</formula>
    </cfRule>
  </conditionalFormatting>
  <conditionalFormatting sqref="G24:I24">
    <cfRule type="expression" dxfId="223" priority="488">
      <formula>$D24="x"</formula>
    </cfRule>
  </conditionalFormatting>
  <conditionalFormatting sqref="H24">
    <cfRule type="expression" dxfId="222" priority="486">
      <formula>$C24="X"</formula>
    </cfRule>
  </conditionalFormatting>
  <conditionalFormatting sqref="L24">
    <cfRule type="containsText" dxfId="221" priority="481" operator="containsText" text="Ausschluss">
      <formula>NOT(ISERROR(SEARCH("Ausschluss",L24)))</formula>
    </cfRule>
    <cfRule type="containsText" dxfId="220" priority="482" operator="containsText" text="OK">
      <formula>NOT(ISERROR(SEARCH("OK",L24)))</formula>
    </cfRule>
  </conditionalFormatting>
  <conditionalFormatting sqref="G25:I25">
    <cfRule type="expression" dxfId="219" priority="478">
      <formula>$D25="x"</formula>
    </cfRule>
  </conditionalFormatting>
  <conditionalFormatting sqref="H25">
    <cfRule type="expression" dxfId="218" priority="476">
      <formula>$C25="X"</formula>
    </cfRule>
  </conditionalFormatting>
  <conditionalFormatting sqref="L25">
    <cfRule type="containsText" dxfId="217" priority="471" operator="containsText" text="Ausschluss">
      <formula>NOT(ISERROR(SEARCH("Ausschluss",L25)))</formula>
    </cfRule>
    <cfRule type="containsText" dxfId="216" priority="472" operator="containsText" text="OK">
      <formula>NOT(ISERROR(SEARCH("OK",L25)))</formula>
    </cfRule>
  </conditionalFormatting>
  <conditionalFormatting sqref="G26:I26">
    <cfRule type="expression" dxfId="215" priority="468">
      <formula>$D26="x"</formula>
    </cfRule>
  </conditionalFormatting>
  <conditionalFormatting sqref="H26">
    <cfRule type="expression" dxfId="214" priority="466">
      <formula>$C26="X"</formula>
    </cfRule>
  </conditionalFormatting>
  <conditionalFormatting sqref="L26">
    <cfRule type="containsText" dxfId="213" priority="461" operator="containsText" text="Ausschluss">
      <formula>NOT(ISERROR(SEARCH("Ausschluss",L26)))</formula>
    </cfRule>
    <cfRule type="containsText" dxfId="212" priority="462" operator="containsText" text="OK">
      <formula>NOT(ISERROR(SEARCH("OK",L26)))</formula>
    </cfRule>
  </conditionalFormatting>
  <conditionalFormatting sqref="G27:I27">
    <cfRule type="expression" dxfId="211" priority="458">
      <formula>$D27="x"</formula>
    </cfRule>
  </conditionalFormatting>
  <conditionalFormatting sqref="H27">
    <cfRule type="expression" dxfId="210" priority="456">
      <formula>$C27="X"</formula>
    </cfRule>
  </conditionalFormatting>
  <conditionalFormatting sqref="L27">
    <cfRule type="containsText" dxfId="209" priority="451" operator="containsText" text="Ausschluss">
      <formula>NOT(ISERROR(SEARCH("Ausschluss",L27)))</formula>
    </cfRule>
    <cfRule type="containsText" dxfId="208" priority="452" operator="containsText" text="OK">
      <formula>NOT(ISERROR(SEARCH("OK",L27)))</formula>
    </cfRule>
  </conditionalFormatting>
  <conditionalFormatting sqref="G28:I28">
    <cfRule type="expression" dxfId="207" priority="438">
      <formula>$D28="x"</formula>
    </cfRule>
  </conditionalFormatting>
  <conditionalFormatting sqref="H28">
    <cfRule type="expression" dxfId="206" priority="436">
      <formula>$C28="X"</formula>
    </cfRule>
  </conditionalFormatting>
  <conditionalFormatting sqref="L28">
    <cfRule type="containsText" dxfId="205" priority="431" operator="containsText" text="Ausschluss">
      <formula>NOT(ISERROR(SEARCH("Ausschluss",L28)))</formula>
    </cfRule>
    <cfRule type="containsText" dxfId="204" priority="432" operator="containsText" text="OK">
      <formula>NOT(ISERROR(SEARCH("OK",L28)))</formula>
    </cfRule>
  </conditionalFormatting>
  <conditionalFormatting sqref="G31:I31">
    <cfRule type="expression" dxfId="203" priority="418">
      <formula>$D31="x"</formula>
    </cfRule>
  </conditionalFormatting>
  <conditionalFormatting sqref="H31">
    <cfRule type="expression" dxfId="202" priority="416">
      <formula>$C31="X"</formula>
    </cfRule>
  </conditionalFormatting>
  <conditionalFormatting sqref="K31">
    <cfRule type="containsText" dxfId="201" priority="411" operator="containsText" text="Ausschluss">
      <formula>NOT(ISERROR(SEARCH("Ausschluss",K31)))</formula>
    </cfRule>
    <cfRule type="containsText" dxfId="200" priority="412" operator="containsText" text="OK">
      <formula>NOT(ISERROR(SEARCH("OK",K31)))</formula>
    </cfRule>
  </conditionalFormatting>
  <conditionalFormatting sqref="L31">
    <cfRule type="containsText" dxfId="199" priority="409" operator="containsText" text="Ausschluss">
      <formula>NOT(ISERROR(SEARCH("Ausschluss",L31)))</formula>
    </cfRule>
    <cfRule type="containsText" dxfId="198" priority="410" operator="containsText" text="OK">
      <formula>NOT(ISERROR(SEARCH("OK",L31)))</formula>
    </cfRule>
  </conditionalFormatting>
  <conditionalFormatting sqref="G32:I32">
    <cfRule type="expression" dxfId="197" priority="408">
      <formula>$D32="x"</formula>
    </cfRule>
  </conditionalFormatting>
  <conditionalFormatting sqref="H32">
    <cfRule type="expression" dxfId="196" priority="406">
      <formula>$C32="X"</formula>
    </cfRule>
  </conditionalFormatting>
  <conditionalFormatting sqref="K32">
    <cfRule type="containsText" dxfId="195" priority="401" operator="containsText" text="Ausschluss">
      <formula>NOT(ISERROR(SEARCH("Ausschluss",K32)))</formula>
    </cfRule>
    <cfRule type="containsText" dxfId="194" priority="402" operator="containsText" text="OK">
      <formula>NOT(ISERROR(SEARCH("OK",K32)))</formula>
    </cfRule>
  </conditionalFormatting>
  <conditionalFormatting sqref="L32">
    <cfRule type="containsText" dxfId="193" priority="399" operator="containsText" text="Ausschluss">
      <formula>NOT(ISERROR(SEARCH("Ausschluss",L32)))</formula>
    </cfRule>
    <cfRule type="containsText" dxfId="192" priority="400" operator="containsText" text="OK">
      <formula>NOT(ISERROR(SEARCH("OK",L32)))</formula>
    </cfRule>
  </conditionalFormatting>
  <conditionalFormatting sqref="G33:I33">
    <cfRule type="expression" dxfId="191" priority="388">
      <formula>$D33="x"</formula>
    </cfRule>
  </conditionalFormatting>
  <conditionalFormatting sqref="H33">
    <cfRule type="expression" dxfId="190" priority="386">
      <formula>$C33="X"</formula>
    </cfRule>
  </conditionalFormatting>
  <conditionalFormatting sqref="K33">
    <cfRule type="containsText" dxfId="189" priority="381" operator="containsText" text="Ausschluss">
      <formula>NOT(ISERROR(SEARCH("Ausschluss",K33)))</formula>
    </cfRule>
    <cfRule type="containsText" dxfId="188" priority="382" operator="containsText" text="OK">
      <formula>NOT(ISERROR(SEARCH("OK",K33)))</formula>
    </cfRule>
  </conditionalFormatting>
  <conditionalFormatting sqref="L33">
    <cfRule type="containsText" dxfId="187" priority="379" operator="containsText" text="Ausschluss">
      <formula>NOT(ISERROR(SEARCH("Ausschluss",L33)))</formula>
    </cfRule>
    <cfRule type="containsText" dxfId="186" priority="380" operator="containsText" text="OK">
      <formula>NOT(ISERROR(SEARCH("OK",L33)))</formula>
    </cfRule>
  </conditionalFormatting>
  <conditionalFormatting sqref="G34:I34">
    <cfRule type="expression" dxfId="185" priority="378">
      <formula>$D34="x"</formula>
    </cfRule>
  </conditionalFormatting>
  <conditionalFormatting sqref="H34">
    <cfRule type="expression" dxfId="184" priority="376">
      <formula>$C34="X"</formula>
    </cfRule>
  </conditionalFormatting>
  <conditionalFormatting sqref="K34">
    <cfRule type="containsText" dxfId="183" priority="371" operator="containsText" text="Ausschluss">
      <formula>NOT(ISERROR(SEARCH("Ausschluss",K34)))</formula>
    </cfRule>
    <cfRule type="containsText" dxfId="182" priority="372" operator="containsText" text="OK">
      <formula>NOT(ISERROR(SEARCH("OK",K34)))</formula>
    </cfRule>
  </conditionalFormatting>
  <conditionalFormatting sqref="L34">
    <cfRule type="containsText" dxfId="181" priority="369" operator="containsText" text="Ausschluss">
      <formula>NOT(ISERROR(SEARCH("Ausschluss",L34)))</formula>
    </cfRule>
    <cfRule type="containsText" dxfId="180" priority="370" operator="containsText" text="OK">
      <formula>NOT(ISERROR(SEARCH("OK",L34)))</formula>
    </cfRule>
  </conditionalFormatting>
  <conditionalFormatting sqref="G35:I35">
    <cfRule type="expression" dxfId="179" priority="368">
      <formula>$D35="x"</formula>
    </cfRule>
  </conditionalFormatting>
  <conditionalFormatting sqref="H35">
    <cfRule type="expression" dxfId="178" priority="366">
      <formula>$C35="X"</formula>
    </cfRule>
  </conditionalFormatting>
  <conditionalFormatting sqref="K35">
    <cfRule type="containsText" dxfId="177" priority="361" operator="containsText" text="Ausschluss">
      <formula>NOT(ISERROR(SEARCH("Ausschluss",K35)))</formula>
    </cfRule>
    <cfRule type="containsText" dxfId="176" priority="362" operator="containsText" text="OK">
      <formula>NOT(ISERROR(SEARCH("OK",K35)))</formula>
    </cfRule>
  </conditionalFormatting>
  <conditionalFormatting sqref="L35">
    <cfRule type="containsText" dxfId="175" priority="359" operator="containsText" text="Ausschluss">
      <formula>NOT(ISERROR(SEARCH("Ausschluss",L35)))</formula>
    </cfRule>
    <cfRule type="containsText" dxfId="174" priority="360" operator="containsText" text="OK">
      <formula>NOT(ISERROR(SEARCH("OK",L35)))</formula>
    </cfRule>
  </conditionalFormatting>
  <conditionalFormatting sqref="G38:I38">
    <cfRule type="expression" dxfId="173" priority="358">
      <formula>$D38="x"</formula>
    </cfRule>
  </conditionalFormatting>
  <conditionalFormatting sqref="H38">
    <cfRule type="expression" dxfId="172" priority="356">
      <formula>$C38="X"</formula>
    </cfRule>
  </conditionalFormatting>
  <conditionalFormatting sqref="K38">
    <cfRule type="containsText" dxfId="171" priority="351" operator="containsText" text="Ausschluss">
      <formula>NOT(ISERROR(SEARCH("Ausschluss",K38)))</formula>
    </cfRule>
    <cfRule type="containsText" dxfId="170" priority="352" operator="containsText" text="OK">
      <formula>NOT(ISERROR(SEARCH("OK",K38)))</formula>
    </cfRule>
  </conditionalFormatting>
  <conditionalFormatting sqref="L38">
    <cfRule type="containsText" dxfId="169" priority="349" operator="containsText" text="Ausschluss">
      <formula>NOT(ISERROR(SEARCH("Ausschluss",L38)))</formula>
    </cfRule>
    <cfRule type="containsText" dxfId="168" priority="350" operator="containsText" text="OK">
      <formula>NOT(ISERROR(SEARCH("OK",L38)))</formula>
    </cfRule>
  </conditionalFormatting>
  <conditionalFormatting sqref="G41:I41">
    <cfRule type="expression" dxfId="167" priority="338">
      <formula>$D41="x"</formula>
    </cfRule>
  </conditionalFormatting>
  <conditionalFormatting sqref="H41">
    <cfRule type="expression" dxfId="166" priority="336">
      <formula>$C41="X"</formula>
    </cfRule>
  </conditionalFormatting>
  <conditionalFormatting sqref="K41">
    <cfRule type="containsText" dxfId="165" priority="331" operator="containsText" text="Ausschluss">
      <formula>NOT(ISERROR(SEARCH("Ausschluss",K41)))</formula>
    </cfRule>
    <cfRule type="containsText" dxfId="164" priority="332" operator="containsText" text="OK">
      <formula>NOT(ISERROR(SEARCH("OK",K41)))</formula>
    </cfRule>
  </conditionalFormatting>
  <conditionalFormatting sqref="L41">
    <cfRule type="containsText" dxfId="163" priority="329" operator="containsText" text="Ausschluss">
      <formula>NOT(ISERROR(SEARCH("Ausschluss",L41)))</formula>
    </cfRule>
    <cfRule type="containsText" dxfId="162" priority="330" operator="containsText" text="OK">
      <formula>NOT(ISERROR(SEARCH("OK",L41)))</formula>
    </cfRule>
  </conditionalFormatting>
  <conditionalFormatting sqref="G42:I42">
    <cfRule type="expression" dxfId="161" priority="328">
      <formula>$D42="x"</formula>
    </cfRule>
  </conditionalFormatting>
  <conditionalFormatting sqref="H42">
    <cfRule type="expression" dxfId="160" priority="326">
      <formula>$C42="X"</formula>
    </cfRule>
  </conditionalFormatting>
  <conditionalFormatting sqref="K42">
    <cfRule type="containsText" dxfId="159" priority="321" operator="containsText" text="Ausschluss">
      <formula>NOT(ISERROR(SEARCH("Ausschluss",K42)))</formula>
    </cfRule>
    <cfRule type="containsText" dxfId="158" priority="322" operator="containsText" text="OK">
      <formula>NOT(ISERROR(SEARCH("OK",K42)))</formula>
    </cfRule>
  </conditionalFormatting>
  <conditionalFormatting sqref="L42">
    <cfRule type="containsText" dxfId="157" priority="319" operator="containsText" text="Ausschluss">
      <formula>NOT(ISERROR(SEARCH("Ausschluss",L42)))</formula>
    </cfRule>
    <cfRule type="containsText" dxfId="156" priority="320" operator="containsText" text="OK">
      <formula>NOT(ISERROR(SEARCH("OK",L42)))</formula>
    </cfRule>
  </conditionalFormatting>
  <conditionalFormatting sqref="G43:I43">
    <cfRule type="expression" dxfId="155" priority="318">
      <formula>$D43="x"</formula>
    </cfRule>
  </conditionalFormatting>
  <conditionalFormatting sqref="H43">
    <cfRule type="expression" dxfId="154" priority="316">
      <formula>$C43="X"</formula>
    </cfRule>
  </conditionalFormatting>
  <conditionalFormatting sqref="K43">
    <cfRule type="containsText" dxfId="153" priority="311" operator="containsText" text="Ausschluss">
      <formula>NOT(ISERROR(SEARCH("Ausschluss",K43)))</formula>
    </cfRule>
    <cfRule type="containsText" dxfId="152" priority="312" operator="containsText" text="OK">
      <formula>NOT(ISERROR(SEARCH("OK",K43)))</formula>
    </cfRule>
  </conditionalFormatting>
  <conditionalFormatting sqref="L43">
    <cfRule type="containsText" dxfId="151" priority="309" operator="containsText" text="Ausschluss">
      <formula>NOT(ISERROR(SEARCH("Ausschluss",L43)))</formula>
    </cfRule>
    <cfRule type="containsText" dxfId="150" priority="310" operator="containsText" text="OK">
      <formula>NOT(ISERROR(SEARCH("OK",L43)))</formula>
    </cfRule>
  </conditionalFormatting>
  <conditionalFormatting sqref="G44:I44">
    <cfRule type="expression" dxfId="149" priority="308">
      <formula>$D44="x"</formula>
    </cfRule>
  </conditionalFormatting>
  <conditionalFormatting sqref="H44">
    <cfRule type="expression" dxfId="148" priority="306">
      <formula>$C44="X"</formula>
    </cfRule>
  </conditionalFormatting>
  <conditionalFormatting sqref="K44:K54">
    <cfRule type="containsText" dxfId="147" priority="301" operator="containsText" text="Ausschluss">
      <formula>NOT(ISERROR(SEARCH("Ausschluss",K44)))</formula>
    </cfRule>
    <cfRule type="containsText" dxfId="146" priority="302" operator="containsText" text="OK">
      <formula>NOT(ISERROR(SEARCH("OK",K44)))</formula>
    </cfRule>
  </conditionalFormatting>
  <conditionalFormatting sqref="L44">
    <cfRule type="containsText" dxfId="145" priority="299" operator="containsText" text="Ausschluss">
      <formula>NOT(ISERROR(SEARCH("Ausschluss",L44)))</formula>
    </cfRule>
    <cfRule type="containsText" dxfId="144" priority="300" operator="containsText" text="OK">
      <formula>NOT(ISERROR(SEARCH("OK",L44)))</formula>
    </cfRule>
  </conditionalFormatting>
  <conditionalFormatting sqref="G45:I45">
    <cfRule type="expression" dxfId="143" priority="298">
      <formula>$D45="x"</formula>
    </cfRule>
  </conditionalFormatting>
  <conditionalFormatting sqref="H45">
    <cfRule type="expression" dxfId="142" priority="296">
      <formula>$C45="X"</formula>
    </cfRule>
  </conditionalFormatting>
  <conditionalFormatting sqref="L45">
    <cfRule type="containsText" dxfId="141" priority="289" operator="containsText" text="Ausschluss">
      <formula>NOT(ISERROR(SEARCH("Ausschluss",L45)))</formula>
    </cfRule>
    <cfRule type="containsText" dxfId="140" priority="290" operator="containsText" text="OK">
      <formula>NOT(ISERROR(SEARCH("OK",L45)))</formula>
    </cfRule>
  </conditionalFormatting>
  <conditionalFormatting sqref="G46:I46">
    <cfRule type="expression" dxfId="139" priority="288">
      <formula>$D46="x"</formula>
    </cfRule>
  </conditionalFormatting>
  <conditionalFormatting sqref="H46">
    <cfRule type="expression" dxfId="138" priority="286">
      <formula>$C46="X"</formula>
    </cfRule>
  </conditionalFormatting>
  <conditionalFormatting sqref="L46">
    <cfRule type="containsText" dxfId="137" priority="279" operator="containsText" text="Ausschluss">
      <formula>NOT(ISERROR(SEARCH("Ausschluss",L46)))</formula>
    </cfRule>
    <cfRule type="containsText" dxfId="136" priority="280" operator="containsText" text="OK">
      <formula>NOT(ISERROR(SEARCH("OK",L46)))</formula>
    </cfRule>
  </conditionalFormatting>
  <conditionalFormatting sqref="G47:I47">
    <cfRule type="expression" dxfId="135" priority="278">
      <formula>$D47="x"</formula>
    </cfRule>
  </conditionalFormatting>
  <conditionalFormatting sqref="H47">
    <cfRule type="expression" dxfId="134" priority="276">
      <formula>$C47="X"</formula>
    </cfRule>
  </conditionalFormatting>
  <conditionalFormatting sqref="L47">
    <cfRule type="containsText" dxfId="133" priority="269" operator="containsText" text="Ausschluss">
      <formula>NOT(ISERROR(SEARCH("Ausschluss",L47)))</formula>
    </cfRule>
    <cfRule type="containsText" dxfId="132" priority="270" operator="containsText" text="OK">
      <formula>NOT(ISERROR(SEARCH("OK",L47)))</formula>
    </cfRule>
  </conditionalFormatting>
  <conditionalFormatting sqref="G48:I48">
    <cfRule type="expression" dxfId="131" priority="268">
      <formula>$D48="x"</formula>
    </cfRule>
  </conditionalFormatting>
  <conditionalFormatting sqref="H48">
    <cfRule type="expression" dxfId="130" priority="266">
      <formula>$C48="X"</formula>
    </cfRule>
  </conditionalFormatting>
  <conditionalFormatting sqref="L48">
    <cfRule type="containsText" dxfId="129" priority="259" operator="containsText" text="Ausschluss">
      <formula>NOT(ISERROR(SEARCH("Ausschluss",L48)))</formula>
    </cfRule>
    <cfRule type="containsText" dxfId="128" priority="260" operator="containsText" text="OK">
      <formula>NOT(ISERROR(SEARCH("OK",L48)))</formula>
    </cfRule>
  </conditionalFormatting>
  <conditionalFormatting sqref="G49:I49">
    <cfRule type="expression" dxfId="127" priority="258">
      <formula>$D49="x"</formula>
    </cfRule>
  </conditionalFormatting>
  <conditionalFormatting sqref="H49">
    <cfRule type="expression" dxfId="126" priority="256">
      <formula>$C49="X"</formula>
    </cfRule>
  </conditionalFormatting>
  <conditionalFormatting sqref="L49">
    <cfRule type="containsText" dxfId="125" priority="249" operator="containsText" text="Ausschluss">
      <formula>NOT(ISERROR(SEARCH("Ausschluss",L49)))</formula>
    </cfRule>
    <cfRule type="containsText" dxfId="124" priority="250" operator="containsText" text="OK">
      <formula>NOT(ISERROR(SEARCH("OK",L49)))</formula>
    </cfRule>
  </conditionalFormatting>
  <conditionalFormatting sqref="G50:I50">
    <cfRule type="expression" dxfId="123" priority="248">
      <formula>$D50="x"</formula>
    </cfRule>
  </conditionalFormatting>
  <conditionalFormatting sqref="H50">
    <cfRule type="expression" dxfId="122" priority="246">
      <formula>$C50="X"</formula>
    </cfRule>
  </conditionalFormatting>
  <conditionalFormatting sqref="L50">
    <cfRule type="containsText" dxfId="121" priority="239" operator="containsText" text="Ausschluss">
      <formula>NOT(ISERROR(SEARCH("Ausschluss",L50)))</formula>
    </cfRule>
    <cfRule type="containsText" dxfId="120" priority="240" operator="containsText" text="OK">
      <formula>NOT(ISERROR(SEARCH("OK",L50)))</formula>
    </cfRule>
  </conditionalFormatting>
  <conditionalFormatting sqref="G51:I51">
    <cfRule type="expression" dxfId="119" priority="238">
      <formula>$D51="x"</formula>
    </cfRule>
  </conditionalFormatting>
  <conditionalFormatting sqref="H51">
    <cfRule type="expression" dxfId="118" priority="236">
      <formula>$C51="X"</formula>
    </cfRule>
  </conditionalFormatting>
  <conditionalFormatting sqref="L51">
    <cfRule type="containsText" dxfId="117" priority="231" operator="containsText" text="Ausschluss">
      <formula>NOT(ISERROR(SEARCH("Ausschluss",L51)))</formula>
    </cfRule>
    <cfRule type="containsText" dxfId="116" priority="232" operator="containsText" text="OK">
      <formula>NOT(ISERROR(SEARCH("OK",L51)))</formula>
    </cfRule>
  </conditionalFormatting>
  <conditionalFormatting sqref="G52:I52">
    <cfRule type="expression" dxfId="115" priority="218">
      <formula>$D52="x"</formula>
    </cfRule>
  </conditionalFormatting>
  <conditionalFormatting sqref="H52">
    <cfRule type="expression" dxfId="114" priority="216">
      <formula>$C52="X"</formula>
    </cfRule>
  </conditionalFormatting>
  <conditionalFormatting sqref="L52">
    <cfRule type="containsText" dxfId="113" priority="209" operator="containsText" text="Ausschluss">
      <formula>NOT(ISERROR(SEARCH("Ausschluss",L52)))</formula>
    </cfRule>
    <cfRule type="containsText" dxfId="112" priority="210" operator="containsText" text="OK">
      <formula>NOT(ISERROR(SEARCH("OK",L52)))</formula>
    </cfRule>
  </conditionalFormatting>
  <conditionalFormatting sqref="G53:I53">
    <cfRule type="expression" dxfId="111" priority="208">
      <formula>$D53="x"</formula>
    </cfRule>
  </conditionalFormatting>
  <conditionalFormatting sqref="H53">
    <cfRule type="expression" dxfId="110" priority="206">
      <formula>$C53="X"</formula>
    </cfRule>
  </conditionalFormatting>
  <conditionalFormatting sqref="L53">
    <cfRule type="containsText" dxfId="109" priority="199" operator="containsText" text="Ausschluss">
      <formula>NOT(ISERROR(SEARCH("Ausschluss",L53)))</formula>
    </cfRule>
    <cfRule type="containsText" dxfId="108" priority="200" operator="containsText" text="OK">
      <formula>NOT(ISERROR(SEARCH("OK",L53)))</formula>
    </cfRule>
  </conditionalFormatting>
  <conditionalFormatting sqref="G54:I54">
    <cfRule type="expression" dxfId="107" priority="198">
      <formula>$D54="x"</formula>
    </cfRule>
  </conditionalFormatting>
  <conditionalFormatting sqref="H54">
    <cfRule type="expression" dxfId="106" priority="196">
      <formula>$C54="X"</formula>
    </cfRule>
  </conditionalFormatting>
  <conditionalFormatting sqref="L54">
    <cfRule type="containsText" dxfId="105" priority="189" operator="containsText" text="Ausschluss">
      <formula>NOT(ISERROR(SEARCH("Ausschluss",L54)))</formula>
    </cfRule>
    <cfRule type="containsText" dxfId="104" priority="190" operator="containsText" text="OK">
      <formula>NOT(ISERROR(SEARCH("OK",L54)))</formula>
    </cfRule>
  </conditionalFormatting>
  <conditionalFormatting sqref="G55:I55">
    <cfRule type="expression" dxfId="103" priority="168">
      <formula>$D55="x"</formula>
    </cfRule>
  </conditionalFormatting>
  <conditionalFormatting sqref="H55">
    <cfRule type="expression" dxfId="102" priority="166">
      <formula>$C55="X"</formula>
    </cfRule>
  </conditionalFormatting>
  <conditionalFormatting sqref="L55">
    <cfRule type="containsText" dxfId="101" priority="159" operator="containsText" text="Ausschluss">
      <formula>NOT(ISERROR(SEARCH("Ausschluss",L55)))</formula>
    </cfRule>
    <cfRule type="containsText" dxfId="100" priority="160" operator="containsText" text="OK">
      <formula>NOT(ISERROR(SEARCH("OK",L55)))</formula>
    </cfRule>
  </conditionalFormatting>
  <conditionalFormatting sqref="G58:I58">
    <cfRule type="expression" dxfId="99" priority="158">
      <formula>$D58="x"</formula>
    </cfRule>
  </conditionalFormatting>
  <conditionalFormatting sqref="H58">
    <cfRule type="expression" dxfId="98" priority="156">
      <formula>$C58="X"</formula>
    </cfRule>
  </conditionalFormatting>
  <conditionalFormatting sqref="K58">
    <cfRule type="containsText" dxfId="97" priority="151" operator="containsText" text="Ausschluss">
      <formula>NOT(ISERROR(SEARCH("Ausschluss",K58)))</formula>
    </cfRule>
    <cfRule type="containsText" dxfId="96" priority="152" operator="containsText" text="OK">
      <formula>NOT(ISERROR(SEARCH("OK",K58)))</formula>
    </cfRule>
  </conditionalFormatting>
  <conditionalFormatting sqref="L58">
    <cfRule type="containsText" dxfId="95" priority="149" operator="containsText" text="Ausschluss">
      <formula>NOT(ISERROR(SEARCH("Ausschluss",L58)))</formula>
    </cfRule>
    <cfRule type="containsText" dxfId="94" priority="150" operator="containsText" text="OK">
      <formula>NOT(ISERROR(SEARCH("OK",L58)))</formula>
    </cfRule>
  </conditionalFormatting>
  <conditionalFormatting sqref="G59:I59">
    <cfRule type="expression" dxfId="93" priority="148">
      <formula>$D59="x"</formula>
    </cfRule>
  </conditionalFormatting>
  <conditionalFormatting sqref="H59">
    <cfRule type="expression" dxfId="92" priority="146">
      <formula>$C59="X"</formula>
    </cfRule>
  </conditionalFormatting>
  <conditionalFormatting sqref="K59">
    <cfRule type="containsText" dxfId="91" priority="141" operator="containsText" text="Ausschluss">
      <formula>NOT(ISERROR(SEARCH("Ausschluss",K59)))</formula>
    </cfRule>
    <cfRule type="containsText" dxfId="90" priority="142" operator="containsText" text="OK">
      <formula>NOT(ISERROR(SEARCH("OK",K59)))</formula>
    </cfRule>
  </conditionalFormatting>
  <conditionalFormatting sqref="L59">
    <cfRule type="containsText" dxfId="89" priority="139" operator="containsText" text="Ausschluss">
      <formula>NOT(ISERROR(SEARCH("Ausschluss",L59)))</formula>
    </cfRule>
    <cfRule type="containsText" dxfId="88" priority="140" operator="containsText" text="OK">
      <formula>NOT(ISERROR(SEARCH("OK",L59)))</formula>
    </cfRule>
  </conditionalFormatting>
  <conditionalFormatting sqref="G60:I60">
    <cfRule type="expression" dxfId="87" priority="138">
      <formula>$D60="x"</formula>
    </cfRule>
  </conditionalFormatting>
  <conditionalFormatting sqref="H60">
    <cfRule type="expression" dxfId="86" priority="136">
      <formula>$C60="X"</formula>
    </cfRule>
  </conditionalFormatting>
  <conditionalFormatting sqref="K60">
    <cfRule type="containsText" dxfId="85" priority="131" operator="containsText" text="Ausschluss">
      <formula>NOT(ISERROR(SEARCH("Ausschluss",K60)))</formula>
    </cfRule>
    <cfRule type="containsText" dxfId="84" priority="132" operator="containsText" text="OK">
      <formula>NOT(ISERROR(SEARCH("OK",K60)))</formula>
    </cfRule>
  </conditionalFormatting>
  <conditionalFormatting sqref="L60">
    <cfRule type="containsText" dxfId="83" priority="129" operator="containsText" text="Ausschluss">
      <formula>NOT(ISERROR(SEARCH("Ausschluss",L60)))</formula>
    </cfRule>
    <cfRule type="containsText" dxfId="82" priority="130" operator="containsText" text="OK">
      <formula>NOT(ISERROR(SEARCH("OK",L60)))</formula>
    </cfRule>
  </conditionalFormatting>
  <conditionalFormatting sqref="G61:I61">
    <cfRule type="expression" dxfId="81" priority="128">
      <formula>$D61="x"</formula>
    </cfRule>
  </conditionalFormatting>
  <conditionalFormatting sqref="H61">
    <cfRule type="expression" dxfId="80" priority="126">
      <formula>$C61="X"</formula>
    </cfRule>
  </conditionalFormatting>
  <conditionalFormatting sqref="K61">
    <cfRule type="containsText" dxfId="79" priority="121" operator="containsText" text="Ausschluss">
      <formula>NOT(ISERROR(SEARCH("Ausschluss",K61)))</formula>
    </cfRule>
    <cfRule type="containsText" dxfId="78" priority="122" operator="containsText" text="OK">
      <formula>NOT(ISERROR(SEARCH("OK",K61)))</formula>
    </cfRule>
  </conditionalFormatting>
  <conditionalFormatting sqref="L61">
    <cfRule type="containsText" dxfId="77" priority="119" operator="containsText" text="Ausschluss">
      <formula>NOT(ISERROR(SEARCH("Ausschluss",L61)))</formula>
    </cfRule>
    <cfRule type="containsText" dxfId="76" priority="120" operator="containsText" text="OK">
      <formula>NOT(ISERROR(SEARCH("OK",L61)))</formula>
    </cfRule>
  </conditionalFormatting>
  <conditionalFormatting sqref="G62:I62">
    <cfRule type="expression" dxfId="75" priority="118">
      <formula>$D62="x"</formula>
    </cfRule>
  </conditionalFormatting>
  <conditionalFormatting sqref="H62">
    <cfRule type="expression" dxfId="74" priority="116">
      <formula>$C62="X"</formula>
    </cfRule>
  </conditionalFormatting>
  <conditionalFormatting sqref="K62">
    <cfRule type="containsText" dxfId="73" priority="111" operator="containsText" text="Ausschluss">
      <formula>NOT(ISERROR(SEARCH("Ausschluss",K62)))</formula>
    </cfRule>
    <cfRule type="containsText" dxfId="72" priority="112" operator="containsText" text="OK">
      <formula>NOT(ISERROR(SEARCH("OK",K62)))</formula>
    </cfRule>
  </conditionalFormatting>
  <conditionalFormatting sqref="L62">
    <cfRule type="containsText" dxfId="71" priority="109" operator="containsText" text="Ausschluss">
      <formula>NOT(ISERROR(SEARCH("Ausschluss",L62)))</formula>
    </cfRule>
    <cfRule type="containsText" dxfId="70" priority="110" operator="containsText" text="OK">
      <formula>NOT(ISERROR(SEARCH("OK",L62)))</formula>
    </cfRule>
  </conditionalFormatting>
  <conditionalFormatting sqref="G63:I63">
    <cfRule type="expression" dxfId="69" priority="108">
      <formula>$D63="x"</formula>
    </cfRule>
  </conditionalFormatting>
  <conditionalFormatting sqref="H63">
    <cfRule type="expression" dxfId="68" priority="106">
      <formula>$C63="X"</formula>
    </cfRule>
  </conditionalFormatting>
  <conditionalFormatting sqref="K63">
    <cfRule type="containsText" dxfId="67" priority="101" operator="containsText" text="Ausschluss">
      <formula>NOT(ISERROR(SEARCH("Ausschluss",K63)))</formula>
    </cfRule>
    <cfRule type="containsText" dxfId="66" priority="102" operator="containsText" text="OK">
      <formula>NOT(ISERROR(SEARCH("OK",K63)))</formula>
    </cfRule>
  </conditionalFormatting>
  <conditionalFormatting sqref="L63">
    <cfRule type="containsText" dxfId="65" priority="99" operator="containsText" text="Ausschluss">
      <formula>NOT(ISERROR(SEARCH("Ausschluss",L63)))</formula>
    </cfRule>
    <cfRule type="containsText" dxfId="64" priority="100" operator="containsText" text="OK">
      <formula>NOT(ISERROR(SEARCH("OK",L63)))</formula>
    </cfRule>
  </conditionalFormatting>
  <conditionalFormatting sqref="G64:I64">
    <cfRule type="expression" dxfId="63" priority="98">
      <formula>$D64="x"</formula>
    </cfRule>
  </conditionalFormatting>
  <conditionalFormatting sqref="H64">
    <cfRule type="expression" dxfId="62" priority="96">
      <formula>$C64="X"</formula>
    </cfRule>
  </conditionalFormatting>
  <conditionalFormatting sqref="K64">
    <cfRule type="containsText" dxfId="61" priority="91" operator="containsText" text="Ausschluss">
      <formula>NOT(ISERROR(SEARCH("Ausschluss",K64)))</formula>
    </cfRule>
    <cfRule type="containsText" dxfId="60" priority="92" operator="containsText" text="OK">
      <formula>NOT(ISERROR(SEARCH("OK",K64)))</formula>
    </cfRule>
  </conditionalFormatting>
  <conditionalFormatting sqref="L64">
    <cfRule type="containsText" dxfId="59" priority="89" operator="containsText" text="Ausschluss">
      <formula>NOT(ISERROR(SEARCH("Ausschluss",L64)))</formula>
    </cfRule>
    <cfRule type="containsText" dxfId="58" priority="90" operator="containsText" text="OK">
      <formula>NOT(ISERROR(SEARCH("OK",L64)))</formula>
    </cfRule>
  </conditionalFormatting>
  <conditionalFormatting sqref="G65:I65">
    <cfRule type="expression" dxfId="57" priority="88">
      <formula>$D65="x"</formula>
    </cfRule>
  </conditionalFormatting>
  <conditionalFormatting sqref="H65">
    <cfRule type="expression" dxfId="56" priority="86">
      <formula>$C65="X"</formula>
    </cfRule>
  </conditionalFormatting>
  <conditionalFormatting sqref="K65">
    <cfRule type="containsText" dxfId="55" priority="81" operator="containsText" text="Ausschluss">
      <formula>NOT(ISERROR(SEARCH("Ausschluss",K65)))</formula>
    </cfRule>
    <cfRule type="containsText" dxfId="54" priority="82" operator="containsText" text="OK">
      <formula>NOT(ISERROR(SEARCH("OK",K65)))</formula>
    </cfRule>
  </conditionalFormatting>
  <conditionalFormatting sqref="L65">
    <cfRule type="containsText" dxfId="53" priority="79" operator="containsText" text="Ausschluss">
      <formula>NOT(ISERROR(SEARCH("Ausschluss",L65)))</formula>
    </cfRule>
    <cfRule type="containsText" dxfId="52" priority="80" operator="containsText" text="OK">
      <formula>NOT(ISERROR(SEARCH("OK",L65)))</formula>
    </cfRule>
  </conditionalFormatting>
  <conditionalFormatting sqref="G66:I66">
    <cfRule type="expression" dxfId="51" priority="68">
      <formula>$D66="x"</formula>
    </cfRule>
  </conditionalFormatting>
  <conditionalFormatting sqref="H66">
    <cfRule type="expression" dxfId="50" priority="66">
      <formula>$C66="X"</formula>
    </cfRule>
  </conditionalFormatting>
  <conditionalFormatting sqref="K66">
    <cfRule type="containsText" dxfId="49" priority="61" operator="containsText" text="Ausschluss">
      <formula>NOT(ISERROR(SEARCH("Ausschluss",K66)))</formula>
    </cfRule>
    <cfRule type="containsText" dxfId="48" priority="62" operator="containsText" text="OK">
      <formula>NOT(ISERROR(SEARCH("OK",K66)))</formula>
    </cfRule>
  </conditionalFormatting>
  <conditionalFormatting sqref="L66">
    <cfRule type="containsText" dxfId="47" priority="59" operator="containsText" text="Ausschluss">
      <formula>NOT(ISERROR(SEARCH("Ausschluss",L66)))</formula>
    </cfRule>
    <cfRule type="containsText" dxfId="46" priority="60" operator="containsText" text="OK">
      <formula>NOT(ISERROR(SEARCH("OK",L66)))</formula>
    </cfRule>
  </conditionalFormatting>
  <conditionalFormatting sqref="G67:I67">
    <cfRule type="expression" dxfId="45" priority="58">
      <formula>$D67="x"</formula>
    </cfRule>
  </conditionalFormatting>
  <conditionalFormatting sqref="H67">
    <cfRule type="expression" dxfId="44" priority="56">
      <formula>$C67="X"</formula>
    </cfRule>
  </conditionalFormatting>
  <conditionalFormatting sqref="K67">
    <cfRule type="containsText" dxfId="43" priority="51" operator="containsText" text="Ausschluss">
      <formula>NOT(ISERROR(SEARCH("Ausschluss",K67)))</formula>
    </cfRule>
    <cfRule type="containsText" dxfId="42" priority="52" operator="containsText" text="OK">
      <formula>NOT(ISERROR(SEARCH("OK",K67)))</formula>
    </cfRule>
  </conditionalFormatting>
  <conditionalFormatting sqref="L67">
    <cfRule type="containsText" dxfId="41" priority="49" operator="containsText" text="Ausschluss">
      <formula>NOT(ISERROR(SEARCH("Ausschluss",L67)))</formula>
    </cfRule>
    <cfRule type="containsText" dxfId="40" priority="50" operator="containsText" text="OK">
      <formula>NOT(ISERROR(SEARCH("OK",L67)))</formula>
    </cfRule>
  </conditionalFormatting>
  <conditionalFormatting sqref="G68:I68">
    <cfRule type="expression" dxfId="39" priority="48">
      <formula>$D68="x"</formula>
    </cfRule>
  </conditionalFormatting>
  <conditionalFormatting sqref="H68">
    <cfRule type="expression" dxfId="38" priority="46">
      <formula>$C68="X"</formula>
    </cfRule>
  </conditionalFormatting>
  <conditionalFormatting sqref="K68">
    <cfRule type="containsText" dxfId="37" priority="41" operator="containsText" text="Ausschluss">
      <formula>NOT(ISERROR(SEARCH("Ausschluss",K68)))</formula>
    </cfRule>
    <cfRule type="containsText" dxfId="36" priority="42" operator="containsText" text="OK">
      <formula>NOT(ISERROR(SEARCH("OK",K68)))</formula>
    </cfRule>
  </conditionalFormatting>
  <conditionalFormatting sqref="L68">
    <cfRule type="containsText" dxfId="35" priority="39" operator="containsText" text="Ausschluss">
      <formula>NOT(ISERROR(SEARCH("Ausschluss",L68)))</formula>
    </cfRule>
    <cfRule type="containsText" dxfId="34" priority="40" operator="containsText" text="OK">
      <formula>NOT(ISERROR(SEARCH("OK",L68)))</formula>
    </cfRule>
  </conditionalFormatting>
  <conditionalFormatting sqref="E22:E28">
    <cfRule type="expression" dxfId="33" priority="35">
      <formula>$D22=""</formula>
    </cfRule>
    <cfRule type="expression" dxfId="32" priority="36">
      <formula>$D22="X"</formula>
    </cfRule>
    <cfRule type="expression" dxfId="31" priority="37">
      <formula>$C22=""</formula>
    </cfRule>
    <cfRule type="expression" dxfId="30" priority="38">
      <formula>$C22="X"</formula>
    </cfRule>
  </conditionalFormatting>
  <conditionalFormatting sqref="K22:K28">
    <cfRule type="containsText" dxfId="29" priority="33" operator="containsText" text="Ausschluss">
      <formula>NOT(ISERROR(SEARCH("Ausschluss",K22)))</formula>
    </cfRule>
    <cfRule type="containsText" dxfId="28" priority="34" operator="containsText" text="OK">
      <formula>NOT(ISERROR(SEARCH("OK",K22)))</formula>
    </cfRule>
  </conditionalFormatting>
  <conditionalFormatting sqref="E31:E35">
    <cfRule type="expression" dxfId="27" priority="29">
      <formula>$D31=""</formula>
    </cfRule>
    <cfRule type="expression" dxfId="26" priority="30">
      <formula>$D31="X"</formula>
    </cfRule>
    <cfRule type="expression" dxfId="25" priority="31">
      <formula>$C31=""</formula>
    </cfRule>
    <cfRule type="expression" dxfId="24" priority="32">
      <formula>$C31="X"</formula>
    </cfRule>
  </conditionalFormatting>
  <conditionalFormatting sqref="E38">
    <cfRule type="expression" dxfId="23" priority="25">
      <formula>$D38=""</formula>
    </cfRule>
    <cfRule type="expression" dxfId="22" priority="26">
      <formula>$D38="X"</formula>
    </cfRule>
    <cfRule type="expression" dxfId="21" priority="27">
      <formula>$C38=""</formula>
    </cfRule>
    <cfRule type="expression" dxfId="20" priority="28">
      <formula>$C38="X"</formula>
    </cfRule>
  </conditionalFormatting>
  <conditionalFormatting sqref="E58:E68">
    <cfRule type="expression" dxfId="19" priority="17">
      <formula>$D58=""</formula>
    </cfRule>
    <cfRule type="expression" dxfId="18" priority="18">
      <formula>$D58="X"</formula>
    </cfRule>
    <cfRule type="expression" dxfId="17" priority="19">
      <formula>$C58=""</formula>
    </cfRule>
    <cfRule type="expression" dxfId="16" priority="20">
      <formula>$C58="X"</formula>
    </cfRule>
  </conditionalFormatting>
  <conditionalFormatting sqref="E8">
    <cfRule type="expression" dxfId="15" priority="11">
      <formula>$D8=""</formula>
    </cfRule>
    <cfRule type="expression" dxfId="14" priority="12">
      <formula>$D8="X"</formula>
    </cfRule>
    <cfRule type="expression" dxfId="13" priority="13">
      <formula>$C8=""</formula>
    </cfRule>
    <cfRule type="expression" dxfId="12" priority="15">
      <formula>$C8="X"</formula>
    </cfRule>
  </conditionalFormatting>
  <conditionalFormatting sqref="G8:I8">
    <cfRule type="expression" dxfId="11" priority="16">
      <formula>$D8="x"</formula>
    </cfRule>
  </conditionalFormatting>
  <conditionalFormatting sqref="H8">
    <cfRule type="expression" dxfId="10" priority="14">
      <formula>$C8="X"</formula>
    </cfRule>
  </conditionalFormatting>
  <conditionalFormatting sqref="K8:L8">
    <cfRule type="containsText" dxfId="9" priority="9" operator="containsText" text="Ausschluss">
      <formula>NOT(ISERROR(SEARCH("Ausschluss",K8)))</formula>
    </cfRule>
    <cfRule type="containsText" dxfId="8" priority="10" operator="containsText" text="OK">
      <formula>NOT(ISERROR(SEARCH("OK",K8)))</formula>
    </cfRule>
  </conditionalFormatting>
  <conditionalFormatting sqref="E13">
    <cfRule type="expression" dxfId="7" priority="3">
      <formula>$D13=""</formula>
    </cfRule>
    <cfRule type="expression" dxfId="6" priority="4">
      <formula>$D13="X"</formula>
    </cfRule>
    <cfRule type="expression" dxfId="5" priority="5">
      <formula>$C13=""</formula>
    </cfRule>
    <cfRule type="expression" dxfId="4" priority="7">
      <formula>$C13="X"</formula>
    </cfRule>
  </conditionalFormatting>
  <conditionalFormatting sqref="G13:I13">
    <cfRule type="expression" dxfId="3" priority="8">
      <formula>$D13="x"</formula>
    </cfRule>
  </conditionalFormatting>
  <conditionalFormatting sqref="H13">
    <cfRule type="expression" dxfId="2" priority="6">
      <formula>$C13="X"</formula>
    </cfRule>
  </conditionalFormatting>
  <conditionalFormatting sqref="K13:L13">
    <cfRule type="containsText" dxfId="1" priority="1" operator="containsText" text="Ausschluss">
      <formula>NOT(ISERROR(SEARCH("Ausschluss",K13)))</formula>
    </cfRule>
    <cfRule type="containsText" dxfId="0" priority="2" operator="containsText" text="OK">
      <formula>NOT(ISERROR(SEARCH("OK",K13)))</formula>
    </cfRule>
  </conditionalFormatting>
  <dataValidations count="2">
    <dataValidation type="list" allowBlank="1" showInputMessage="1" showErrorMessage="1" sqref="E58:E69 E22:E28 E31:E35 E38 E41:E55 E9:E12 E14:E19" xr:uid="{00000000-0002-0000-0200-000000000000}">
      <formula1>"JA,NEIN"</formula1>
      <formula2>0</formula2>
    </dataValidation>
    <dataValidation type="list" allowBlank="1" showInputMessage="1" showErrorMessage="1" sqref="E8 E13" xr:uid="{8FC56F4F-339D-464D-90F3-B2ED8DDB411A}">
      <formula1>"JA,NEIN"</formula1>
    </dataValidation>
  </dataValidations>
  <pageMargins left="0.70833333333333304" right="0.70833333333333304" top="0.78749999999999998" bottom="0.78749999999999998" header="0.511811023622047" footer="0.511811023622047"/>
  <pageSetup paperSize="9" scale="67" orientation="landscape" horizontalDpi="300" verticalDpi="300"/>
  <rowBreaks count="1" manualBreakCount="1">
    <brk id="20" max="16383" man="1"/>
  </rowBreaks>
  <colBreaks count="1" manualBreakCount="1">
    <brk id="5"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8CBAD"/>
  </sheetPr>
  <dimension ref="A1:D29"/>
  <sheetViews>
    <sheetView zoomScaleNormal="100" workbookViewId="0">
      <selection activeCell="C8" sqref="C8"/>
    </sheetView>
  </sheetViews>
  <sheetFormatPr baseColWidth="10" defaultColWidth="11.42578125" defaultRowHeight="15" x14ac:dyDescent="0.25"/>
  <cols>
    <col min="1" max="1" width="11.140625" style="7" customWidth="1"/>
    <col min="2" max="2" width="100.85546875" style="7" customWidth="1"/>
    <col min="3" max="3" width="24.7109375" style="7" customWidth="1"/>
    <col min="4" max="4" width="19" style="7" customWidth="1"/>
    <col min="5" max="5" width="11.42578125" style="7" customWidth="1"/>
    <col min="6" max="16384" width="11.42578125" style="7"/>
  </cols>
  <sheetData>
    <row r="1" spans="1:4" ht="15" customHeight="1" x14ac:dyDescent="0.25">
      <c r="A1" s="170" t="s">
        <v>253</v>
      </c>
      <c r="B1" s="171"/>
      <c r="C1" s="171"/>
      <c r="D1" s="171"/>
    </row>
    <row r="2" spans="1:4" ht="15" customHeight="1" x14ac:dyDescent="0.25">
      <c r="A2" s="5"/>
      <c r="B2" s="5"/>
      <c r="C2" s="5"/>
      <c r="D2" s="5"/>
    </row>
    <row r="3" spans="1:4" ht="15" customHeight="1" x14ac:dyDescent="0.25">
      <c r="A3" s="104"/>
      <c r="B3" s="105" t="s">
        <v>254</v>
      </c>
      <c r="C3" s="176"/>
      <c r="D3" s="177"/>
    </row>
    <row r="4" spans="1:4" ht="15" customHeight="1" x14ac:dyDescent="0.25">
      <c r="A4" s="5"/>
      <c r="B4" s="5"/>
      <c r="C4" s="176"/>
      <c r="D4" s="177"/>
    </row>
    <row r="5" spans="1:4" ht="15" customHeight="1" x14ac:dyDescent="0.25">
      <c r="C5" s="176"/>
      <c r="D5" s="177"/>
    </row>
    <row r="6" spans="1:4" ht="15" customHeight="1" x14ac:dyDescent="0.25">
      <c r="D6" s="5"/>
    </row>
    <row r="7" spans="1:4" ht="45" customHeight="1" x14ac:dyDescent="0.25">
      <c r="A7" s="106" t="s">
        <v>255</v>
      </c>
      <c r="B7" s="107" t="s">
        <v>256</v>
      </c>
      <c r="C7" s="107" t="s">
        <v>257</v>
      </c>
      <c r="D7" s="108" t="s">
        <v>258</v>
      </c>
    </row>
    <row r="8" spans="1:4" ht="45" customHeight="1" x14ac:dyDescent="0.25">
      <c r="A8" s="109" t="s">
        <v>259</v>
      </c>
      <c r="B8" s="110" t="s">
        <v>279</v>
      </c>
      <c r="C8" s="111"/>
      <c r="D8" s="112">
        <v>0</v>
      </c>
    </row>
    <row r="9" spans="1:4" ht="15" customHeight="1" x14ac:dyDescent="0.25">
      <c r="A9" s="109"/>
      <c r="B9" s="113"/>
      <c r="C9" s="114"/>
      <c r="D9" s="112"/>
    </row>
    <row r="10" spans="1:4" ht="15.75" customHeight="1" x14ac:dyDescent="0.25">
      <c r="A10" s="174"/>
      <c r="B10" s="115" t="s">
        <v>260</v>
      </c>
      <c r="C10" s="116"/>
      <c r="D10" s="117">
        <f>SUM(D8:D8)</f>
        <v>0</v>
      </c>
    </row>
    <row r="11" spans="1:4" ht="15.75" customHeight="1" x14ac:dyDescent="0.25">
      <c r="A11" s="140"/>
      <c r="B11" s="115" t="s">
        <v>261</v>
      </c>
      <c r="C11" s="116"/>
      <c r="D11" s="117">
        <f>D10*0.19</f>
        <v>0</v>
      </c>
    </row>
    <row r="12" spans="1:4" ht="15.75" customHeight="1" x14ac:dyDescent="0.25">
      <c r="A12" s="135"/>
      <c r="B12" s="118" t="s">
        <v>262</v>
      </c>
      <c r="C12" s="119"/>
      <c r="D12" s="120">
        <f>SUM(D10:D11)</f>
        <v>0</v>
      </c>
    </row>
    <row r="13" spans="1:4" ht="15" customHeight="1" x14ac:dyDescent="0.25">
      <c r="A13" s="121"/>
      <c r="B13" s="121"/>
      <c r="C13" s="121"/>
      <c r="D13" s="121"/>
    </row>
    <row r="14" spans="1:4" ht="15" customHeight="1" x14ac:dyDescent="0.25">
      <c r="A14" s="121"/>
      <c r="B14" s="121" t="s">
        <v>263</v>
      </c>
      <c r="C14" s="121"/>
      <c r="D14" s="121"/>
    </row>
    <row r="15" spans="1:4" ht="15" customHeight="1" x14ac:dyDescent="0.25">
      <c r="A15" s="121"/>
      <c r="B15" s="121" t="s">
        <v>264</v>
      </c>
      <c r="C15" s="121"/>
      <c r="D15" s="121"/>
    </row>
    <row r="16" spans="1:4" ht="15" customHeight="1" x14ac:dyDescent="0.25">
      <c r="A16" s="121"/>
      <c r="B16" s="121"/>
      <c r="C16" s="121"/>
      <c r="D16" s="121"/>
    </row>
    <row r="17" spans="1:4" ht="52.5" customHeight="1" x14ac:dyDescent="0.25">
      <c r="A17" s="172" t="s">
        <v>265</v>
      </c>
      <c r="B17" s="171"/>
      <c r="C17" s="171"/>
      <c r="D17" s="171"/>
    </row>
    <row r="18" spans="1:4" ht="15" customHeight="1" x14ac:dyDescent="0.25">
      <c r="A18" s="173" t="s">
        <v>266</v>
      </c>
      <c r="B18" s="171"/>
      <c r="C18" s="171"/>
      <c r="D18" s="171"/>
    </row>
    <row r="19" spans="1:4" ht="15" customHeight="1" x14ac:dyDescent="0.25">
      <c r="A19" s="122"/>
      <c r="B19" s="122"/>
      <c r="C19" s="122"/>
      <c r="D19" s="122"/>
    </row>
    <row r="20" spans="1:4" ht="45.75" customHeight="1" x14ac:dyDescent="0.25">
      <c r="A20" s="175" t="s">
        <v>267</v>
      </c>
      <c r="B20" s="171"/>
      <c r="C20" s="171"/>
      <c r="D20" s="171"/>
    </row>
    <row r="22" spans="1:4" ht="15" hidden="1" customHeight="1" x14ac:dyDescent="0.25">
      <c r="B22" s="123"/>
    </row>
    <row r="23" spans="1:4" ht="15" hidden="1" customHeight="1" x14ac:dyDescent="0.25">
      <c r="B23" s="123"/>
    </row>
    <row r="24" spans="1:4" ht="15" hidden="1" customHeight="1" x14ac:dyDescent="0.25">
      <c r="B24" s="123"/>
    </row>
    <row r="25" spans="1:4" ht="15" hidden="1" customHeight="1" x14ac:dyDescent="0.25">
      <c r="B25" s="123"/>
    </row>
    <row r="26" spans="1:4" ht="15" hidden="1" customHeight="1" x14ac:dyDescent="0.25">
      <c r="B26" s="123"/>
    </row>
    <row r="27" spans="1:4" ht="15" hidden="1" customHeight="1" x14ac:dyDescent="0.25">
      <c r="B27" s="123"/>
    </row>
    <row r="28" spans="1:4" ht="15" hidden="1" customHeight="1" x14ac:dyDescent="0.25">
      <c r="B28" s="123"/>
    </row>
    <row r="29" spans="1:4" ht="15" hidden="1" customHeight="1" x14ac:dyDescent="0.25">
      <c r="B29" s="124"/>
    </row>
  </sheetData>
  <sheetProtection algorithmName="SHA-512" hashValue="NiJh8Jrq7Kz+/oHA0uQ3rHGfPhF0lbEMiw+HTRcUo8+Uw+4v/EQ7SBNHp0k26fSxw2BsB9DA55huc8XUVnV8rw==" saltValue="n0wUuZ22SF5bMB94c3GlDA==" spinCount="100000" sheet="1" objects="1" scenarios="1" selectLockedCells="1"/>
  <mergeCells count="8">
    <mergeCell ref="A1:D1"/>
    <mergeCell ref="A17:D17"/>
    <mergeCell ref="A18:D18"/>
    <mergeCell ref="A10:A12"/>
    <mergeCell ref="A20:D20"/>
    <mergeCell ref="C5:D5"/>
    <mergeCell ref="C3:D3"/>
    <mergeCell ref="C4:D4"/>
  </mergeCells>
  <pageMargins left="0.7" right="0.7" top="0.78749999999999998" bottom="0.78749999999999998" header="0.3" footer="0.511811023622047"/>
  <pageSetup paperSize="9" scale="67" orientation="landscape" horizontalDpi="300" verticalDpi="300"/>
  <headerFooter>
    <oddHeader>&amp;LAusschr. - Nr.:  VSG-SEK-2023-09
Vernetzte EKG-Geräte
&amp;CPreisblatt für  Leistungsverzeichnisse der
Tabellenblätter A, B, C, F&amp;R
Seite &amp;P / &amp;N</oddHeader>
  </headerFooter>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A_Allgemeine Anforderungen</vt:lpstr>
      <vt:lpstr>C_KBP</vt:lpstr>
      <vt:lpstr>F_Preisblatt Hauptangebot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Cazim Maljevic</dc:creator>
  <cp:lastModifiedBy>Doan, Viet Anh</cp:lastModifiedBy>
  <cp:revision>0</cp:revision>
  <dcterms:created xsi:type="dcterms:W3CDTF">2022-01-18T12:51:17Z</dcterms:created>
  <dcterms:modified xsi:type="dcterms:W3CDTF">2026-07-23T12:07:01Z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